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ctor\Desktop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4" i="1" l="1"/>
  <c r="Q14" i="1"/>
  <c r="S14" i="1"/>
  <c r="V14" i="1"/>
  <c r="D14" i="1"/>
  <c r="F14" i="1"/>
  <c r="H14" i="1"/>
  <c r="J14" i="1"/>
  <c r="L14" i="1"/>
  <c r="B14" i="1"/>
  <c r="V3" i="1" l="1"/>
  <c r="V10" i="1" l="1"/>
  <c r="B7" i="1"/>
  <c r="S10" i="1"/>
  <c r="V9" i="1"/>
  <c r="S9" i="1"/>
  <c r="S8" i="1"/>
  <c r="B9" i="1"/>
  <c r="B8" i="1"/>
  <c r="X9" i="1"/>
  <c r="U9" i="1"/>
  <c r="P9" i="1"/>
  <c r="X10" i="1"/>
  <c r="U10" i="1"/>
  <c r="P10" i="1"/>
  <c r="X11" i="1"/>
  <c r="V11" i="1"/>
  <c r="U11" i="1"/>
  <c r="S11" i="1"/>
  <c r="P11" i="1"/>
  <c r="B11" i="1"/>
  <c r="B10" i="1"/>
  <c r="X8" i="1"/>
  <c r="V8" i="1"/>
  <c r="U8" i="1"/>
  <c r="P8" i="1"/>
  <c r="X7" i="1"/>
  <c r="V7" i="1"/>
  <c r="U7" i="1"/>
  <c r="S7" i="1"/>
  <c r="P7" i="1"/>
  <c r="X6" i="1"/>
  <c r="V6" i="1"/>
  <c r="U6" i="1"/>
  <c r="S6" i="1"/>
  <c r="P6" i="1"/>
  <c r="B6" i="1"/>
  <c r="X5" i="1"/>
  <c r="V5" i="1"/>
  <c r="U5" i="1"/>
  <c r="S5" i="1"/>
  <c r="P5" i="1"/>
  <c r="B5" i="1"/>
  <c r="X4" i="1"/>
  <c r="V4" i="1"/>
  <c r="U4" i="1"/>
  <c r="S4" i="1"/>
  <c r="P4" i="1"/>
  <c r="B4" i="1"/>
  <c r="X3" i="1"/>
  <c r="U3" i="1"/>
  <c r="S3" i="1"/>
  <c r="P3" i="1"/>
  <c r="B3" i="1"/>
  <c r="Y7" i="1" l="1"/>
  <c r="Y9" i="1"/>
  <c r="Y10" i="1"/>
  <c r="Y3" i="1"/>
  <c r="Y11" i="1"/>
  <c r="Y5" i="1"/>
  <c r="Y8" i="1"/>
  <c r="Y4" i="1"/>
  <c r="Y6" i="1"/>
</calcChain>
</file>

<file path=xl/sharedStrings.xml><?xml version="1.0" encoding="utf-8"?>
<sst xmlns="http://schemas.openxmlformats.org/spreadsheetml/2006/main" count="64" uniqueCount="29">
  <si>
    <t>Total points</t>
  </si>
  <si>
    <t xml:space="preserve">Reliability </t>
  </si>
  <si>
    <t>Pts.</t>
  </si>
  <si>
    <t>Running costs</t>
  </si>
  <si>
    <t>Price</t>
  </si>
  <si>
    <t>Comfort</t>
  </si>
  <si>
    <t>Safety</t>
  </si>
  <si>
    <t>Fuel economy</t>
  </si>
  <si>
    <t>Design</t>
  </si>
  <si>
    <t>S1 Pts.</t>
  </si>
  <si>
    <t>Drivability</t>
  </si>
  <si>
    <t xml:space="preserve">Power delivery </t>
  </si>
  <si>
    <t>S2 Pts.</t>
  </si>
  <si>
    <t>Lap time in Tsukuba (s)</t>
  </si>
  <si>
    <t>S3 Pts.</t>
  </si>
  <si>
    <t>Slax (Slax Backburner).</t>
  </si>
  <si>
    <t>8bs (Fuentes Motors Exc).</t>
  </si>
  <si>
    <t>Asdren (Asdren Revera MS).</t>
  </si>
  <si>
    <t>Madrias (Storm Automotive Storm Shadow).</t>
  </si>
  <si>
    <t>VRI404 (Facciamo Atlantic 2).</t>
  </si>
  <si>
    <t>Puffster (ABR Grand Danois).</t>
  </si>
  <si>
    <t>MadamVastra ( MadamVastra Exegesis).</t>
  </si>
  <si>
    <t>(bigger is better)</t>
  </si>
  <si>
    <t>(lower is better)</t>
  </si>
  <si>
    <t>Koolkei (Keikei Romeo).</t>
  </si>
  <si>
    <t>1 to 9</t>
  </si>
  <si>
    <t>NormanVauxhall (ŽM-Automobili Iurlaro Caterina.</t>
  </si>
  <si>
    <t>Average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</si>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</sst>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ck">
        <color auto="1"/>
      </left>
      <right style="double">
        <color auto="1"/>
      </right>
      <top style="thick">
        <color auto="1"/>
      </top>
      <bottom style="mediumDashed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mediumDashed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mediumDashed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double">
        <color auto="1"/>
      </right>
      <top style="mediumDashed">
        <color auto="1"/>
      </top>
      <bottom style="mediumDashed">
        <color auto="1"/>
      </bottom>
      <diagonal/>
    </border>
    <border>
      <left style="double">
        <color auto="1"/>
      </left>
      <right style="double">
        <color auto="1"/>
      </right>
      <top style="mediumDashed">
        <color auto="1"/>
      </top>
      <bottom style="mediumDashed">
        <color auto="1"/>
      </bottom>
      <diagonal/>
    </border>
    <border>
      <left style="double">
        <color auto="1"/>
      </left>
      <right style="thick">
        <color auto="1"/>
      </right>
      <top style="mediumDashed">
        <color auto="1"/>
      </top>
      <bottom style="mediumDashed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mediumDashed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mediumDashed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mediumDashed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1" fontId="0" fillId="2" borderId="6" xfId="0" applyNumberForma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" fontId="0" fillId="2" borderId="11" xfId="0" applyNumberForma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0" fillId="0" borderId="0" xfId="0" applyFill="1"/>
    <xf numFmtId="0" fontId="4" fillId="0" borderId="0" xfId="0" applyFont="1" applyFill="1"/>
    <xf numFmtId="0" fontId="0" fillId="0" borderId="0" xfId="0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7" borderId="14" xfId="0" applyFill="1" applyBorder="1" applyAlignment="1">
      <alignment horizontal="center" vertical="center"/>
    </xf>
    <xf numFmtId="2" fontId="0" fillId="7" borderId="14" xfId="0" applyNumberForma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5FF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6"/>
  <sheetViews>
    <sheetView tabSelected="1" topLeftCell="A7" zoomScale="90" zoomScaleNormal="90" workbookViewId="0">
      <selection activeCell="G19" sqref="G19"/>
    </sheetView>
  </sheetViews>
  <sheetFormatPr defaultRowHeight="15" x14ac:dyDescent="0.25"/>
  <cols>
    <col min="1" max="1" width="43.42578125" customWidth="1"/>
    <col min="2" max="2" width="15.7109375" customWidth="1"/>
    <col min="3" max="3" width="8.5703125" customWidth="1"/>
    <col min="4" max="4" width="13.140625" customWidth="1"/>
    <col min="5" max="5" width="6.5703125" customWidth="1"/>
    <col min="6" max="6" width="13.5703125" customWidth="1"/>
    <col min="7" max="7" width="7" customWidth="1"/>
    <col min="8" max="8" width="13.28515625" customWidth="1"/>
    <col min="9" max="9" width="6.140625" customWidth="1"/>
    <col min="10" max="10" width="12.7109375" customWidth="1"/>
    <col min="11" max="11" width="5.85546875" customWidth="1"/>
    <col min="12" max="12" width="13.140625" customWidth="1"/>
    <col min="13" max="13" width="6.28515625" customWidth="1"/>
    <col min="14" max="14" width="13.42578125" customWidth="1"/>
    <col min="15" max="15" width="6.7109375" customWidth="1"/>
    <col min="16" max="16" width="11.42578125" customWidth="1"/>
    <col min="17" max="17" width="13" customWidth="1"/>
    <col min="18" max="18" width="8" customWidth="1"/>
    <col min="19" max="19" width="14.5703125" customWidth="1"/>
    <col min="20" max="20" width="8.85546875" customWidth="1"/>
    <col min="22" max="22" width="21.85546875" customWidth="1"/>
    <col min="23" max="23" width="6.42578125" customWidth="1"/>
    <col min="24" max="24" width="9.28515625" customWidth="1"/>
    <col min="25" max="25" width="11.28515625" customWidth="1"/>
  </cols>
  <sheetData>
    <row r="1" spans="1:25" ht="16.5" thickTop="1" thickBot="1" x14ac:dyDescent="0.3">
      <c r="A1" s="1"/>
      <c r="B1" s="2"/>
      <c r="C1" s="3" t="s">
        <v>25</v>
      </c>
      <c r="D1" s="2"/>
      <c r="E1" s="4" t="s">
        <v>25</v>
      </c>
      <c r="F1" s="2"/>
      <c r="G1" s="4" t="s">
        <v>25</v>
      </c>
      <c r="H1" s="2"/>
      <c r="I1" s="4" t="s">
        <v>25</v>
      </c>
      <c r="J1" s="2"/>
      <c r="K1" s="4" t="s">
        <v>25</v>
      </c>
      <c r="L1" s="5"/>
      <c r="M1" s="4" t="s">
        <v>25</v>
      </c>
      <c r="N1" s="5"/>
      <c r="O1" s="4" t="s">
        <v>25</v>
      </c>
      <c r="P1" s="6">
        <v>0.8</v>
      </c>
      <c r="Q1" s="5"/>
      <c r="R1" s="4" t="s">
        <v>25</v>
      </c>
      <c r="S1" s="5"/>
      <c r="T1" s="4" t="s">
        <v>25</v>
      </c>
      <c r="U1" s="6">
        <v>0.15</v>
      </c>
      <c r="V1" s="5"/>
      <c r="W1" s="7" t="s">
        <v>25</v>
      </c>
      <c r="X1" s="6">
        <v>0.05</v>
      </c>
      <c r="Y1" s="34" t="s">
        <v>0</v>
      </c>
    </row>
    <row r="2" spans="1:25" ht="15.75" thickBot="1" x14ac:dyDescent="0.3">
      <c r="A2" s="8"/>
      <c r="B2" s="30" t="s">
        <v>1</v>
      </c>
      <c r="C2" s="9" t="s">
        <v>2</v>
      </c>
      <c r="D2" s="30" t="s">
        <v>3</v>
      </c>
      <c r="E2" s="10" t="s">
        <v>2</v>
      </c>
      <c r="F2" s="30" t="s">
        <v>4</v>
      </c>
      <c r="G2" s="10" t="s">
        <v>2</v>
      </c>
      <c r="H2" s="30" t="s">
        <v>5</v>
      </c>
      <c r="I2" s="10" t="s">
        <v>2</v>
      </c>
      <c r="J2" s="30" t="s">
        <v>6</v>
      </c>
      <c r="K2" s="10" t="s">
        <v>2</v>
      </c>
      <c r="L2" s="30" t="s">
        <v>7</v>
      </c>
      <c r="M2" s="10" t="s">
        <v>2</v>
      </c>
      <c r="N2" s="30" t="s">
        <v>8</v>
      </c>
      <c r="O2" s="10" t="s">
        <v>2</v>
      </c>
      <c r="P2" s="11" t="s">
        <v>9</v>
      </c>
      <c r="Q2" s="12" t="s">
        <v>10</v>
      </c>
      <c r="R2" s="10" t="s">
        <v>2</v>
      </c>
      <c r="S2" s="12" t="s">
        <v>11</v>
      </c>
      <c r="T2" s="10" t="s">
        <v>2</v>
      </c>
      <c r="U2" s="13" t="s">
        <v>12</v>
      </c>
      <c r="V2" s="14" t="s">
        <v>13</v>
      </c>
      <c r="W2" s="15" t="s">
        <v>2</v>
      </c>
      <c r="X2" s="13" t="s">
        <v>14</v>
      </c>
      <c r="Y2" s="35"/>
    </row>
    <row r="3" spans="1:25" ht="15.75" thickBot="1" x14ac:dyDescent="0.3">
      <c r="A3" s="16" t="s">
        <v>15</v>
      </c>
      <c r="B3" s="17">
        <f>(78.1*0.5)+(73.4*0.5)</f>
        <v>75.75</v>
      </c>
      <c r="C3" s="18">
        <v>8</v>
      </c>
      <c r="D3" s="17">
        <v>2857</v>
      </c>
      <c r="E3" s="19">
        <v>4</v>
      </c>
      <c r="F3" s="17">
        <v>34400</v>
      </c>
      <c r="G3" s="19">
        <v>5</v>
      </c>
      <c r="H3" s="17">
        <v>50</v>
      </c>
      <c r="I3" s="19">
        <v>4</v>
      </c>
      <c r="J3" s="17">
        <v>58.4</v>
      </c>
      <c r="K3" s="19">
        <v>2</v>
      </c>
      <c r="L3" s="17">
        <v>9.91</v>
      </c>
      <c r="M3" s="19">
        <v>3</v>
      </c>
      <c r="N3" s="17">
        <v>5</v>
      </c>
      <c r="O3" s="19">
        <v>5</v>
      </c>
      <c r="P3" s="20">
        <f t="shared" ref="P3:P11" si="0">(SUM(C3,E3,G3,I3,K3,M3,O3))*0.8</f>
        <v>24.8</v>
      </c>
      <c r="Q3" s="17">
        <v>57.1</v>
      </c>
      <c r="R3" s="19">
        <v>6</v>
      </c>
      <c r="S3" s="43">
        <f>(63.6*0.5)+(78.5*0.5)</f>
        <v>71.05</v>
      </c>
      <c r="T3" s="19">
        <v>9</v>
      </c>
      <c r="U3" s="20">
        <f t="shared" ref="U3:U11" si="1">(SUM(R3,T3))*0.15</f>
        <v>2.25</v>
      </c>
      <c r="V3" s="17">
        <f>(2*60)+39.12</f>
        <v>159.12</v>
      </c>
      <c r="W3" s="21">
        <v>5</v>
      </c>
      <c r="X3" s="20">
        <f t="shared" ref="X3:X11" si="2">W3*0.05</f>
        <v>0.25</v>
      </c>
      <c r="Y3" s="22">
        <f t="shared" ref="Y3:Y11" si="3">P3+U3+X3</f>
        <v>27.3</v>
      </c>
    </row>
    <row r="4" spans="1:25" ht="15.75" thickBot="1" x14ac:dyDescent="0.3">
      <c r="A4" s="16" t="s">
        <v>16</v>
      </c>
      <c r="B4" s="17">
        <f>(67.4*0.5)+(74.9*0.5)</f>
        <v>71.150000000000006</v>
      </c>
      <c r="C4" s="18">
        <v>3</v>
      </c>
      <c r="D4" s="17">
        <v>2582</v>
      </c>
      <c r="E4" s="19">
        <v>6</v>
      </c>
      <c r="F4" s="17">
        <v>44850</v>
      </c>
      <c r="G4" s="19">
        <v>2</v>
      </c>
      <c r="H4" s="43">
        <v>61.5</v>
      </c>
      <c r="I4" s="19">
        <v>9</v>
      </c>
      <c r="J4" s="17">
        <v>67.400000000000006</v>
      </c>
      <c r="K4" s="19">
        <v>6</v>
      </c>
      <c r="L4" s="43">
        <v>6.42</v>
      </c>
      <c r="M4" s="19">
        <v>9</v>
      </c>
      <c r="N4" s="43">
        <v>9</v>
      </c>
      <c r="O4" s="19">
        <v>9</v>
      </c>
      <c r="P4" s="20">
        <f t="shared" si="0"/>
        <v>35.200000000000003</v>
      </c>
      <c r="Q4" s="17">
        <v>55.7</v>
      </c>
      <c r="R4" s="19">
        <v>3</v>
      </c>
      <c r="S4" s="17">
        <f>(44.1*0.5)+(58.4*0.5)</f>
        <v>51.25</v>
      </c>
      <c r="T4" s="19">
        <v>3</v>
      </c>
      <c r="U4" s="20">
        <f t="shared" si="1"/>
        <v>0.89999999999999991</v>
      </c>
      <c r="V4" s="17">
        <f>(2*60)+40.11</f>
        <v>160.11000000000001</v>
      </c>
      <c r="W4" s="21">
        <v>3</v>
      </c>
      <c r="X4" s="20">
        <f t="shared" si="2"/>
        <v>0.15000000000000002</v>
      </c>
      <c r="Y4" s="22">
        <f t="shared" si="3"/>
        <v>36.25</v>
      </c>
    </row>
    <row r="5" spans="1:25" ht="15.75" thickBot="1" x14ac:dyDescent="0.3">
      <c r="A5" s="16" t="s">
        <v>17</v>
      </c>
      <c r="B5" s="43">
        <f>(72.5*0.5)+(80.7*0.5)</f>
        <v>76.599999999999994</v>
      </c>
      <c r="C5" s="18">
        <v>9</v>
      </c>
      <c r="D5" s="17">
        <v>2914</v>
      </c>
      <c r="E5" s="19">
        <v>3</v>
      </c>
      <c r="F5" s="17">
        <v>35300</v>
      </c>
      <c r="G5" s="19">
        <v>4</v>
      </c>
      <c r="H5" s="17">
        <v>48.1</v>
      </c>
      <c r="I5" s="19">
        <v>3</v>
      </c>
      <c r="J5" s="17">
        <v>69.3</v>
      </c>
      <c r="K5" s="19">
        <v>7</v>
      </c>
      <c r="L5" s="17">
        <v>9.35</v>
      </c>
      <c r="M5" s="19">
        <v>4</v>
      </c>
      <c r="N5" s="17">
        <v>6</v>
      </c>
      <c r="O5" s="19">
        <v>6</v>
      </c>
      <c r="P5" s="20">
        <f t="shared" si="0"/>
        <v>28.8</v>
      </c>
      <c r="Q5" s="43">
        <v>65</v>
      </c>
      <c r="R5" s="19">
        <v>9</v>
      </c>
      <c r="S5" s="17">
        <f>(80*0.5)+(57.5*0.5)</f>
        <v>68.75</v>
      </c>
      <c r="T5" s="19">
        <v>7</v>
      </c>
      <c r="U5" s="20">
        <f t="shared" si="1"/>
        <v>2.4</v>
      </c>
      <c r="V5" s="17">
        <f>(60*2)+28.71</f>
        <v>148.71</v>
      </c>
      <c r="W5" s="21">
        <v>8</v>
      </c>
      <c r="X5" s="20">
        <f t="shared" si="2"/>
        <v>0.4</v>
      </c>
      <c r="Y5" s="22">
        <f t="shared" si="3"/>
        <v>31.599999999999998</v>
      </c>
    </row>
    <row r="6" spans="1:25" ht="15.75" thickBot="1" x14ac:dyDescent="0.3">
      <c r="A6" s="16" t="s">
        <v>18</v>
      </c>
      <c r="B6" s="17">
        <f>(71.1*0.5)+(75.9*0.5)</f>
        <v>73.5</v>
      </c>
      <c r="C6" s="18">
        <v>5</v>
      </c>
      <c r="D6" s="43">
        <v>2278</v>
      </c>
      <c r="E6" s="19">
        <v>9</v>
      </c>
      <c r="F6" s="17">
        <v>27720</v>
      </c>
      <c r="G6" s="19">
        <v>7</v>
      </c>
      <c r="H6" s="17">
        <v>46.6</v>
      </c>
      <c r="I6" s="19">
        <v>2</v>
      </c>
      <c r="J6" s="42">
        <v>57.4</v>
      </c>
      <c r="K6" s="19">
        <v>1</v>
      </c>
      <c r="L6" s="17">
        <v>7.8</v>
      </c>
      <c r="M6" s="19">
        <v>7</v>
      </c>
      <c r="N6" s="17">
        <v>7</v>
      </c>
      <c r="O6" s="19">
        <v>7</v>
      </c>
      <c r="P6" s="20">
        <f t="shared" si="0"/>
        <v>30.400000000000002</v>
      </c>
      <c r="Q6" s="17">
        <v>61.9</v>
      </c>
      <c r="R6" s="19">
        <v>8</v>
      </c>
      <c r="S6" s="42">
        <f>(33.6*0.5)+(53.3*0.5)</f>
        <v>43.45</v>
      </c>
      <c r="T6" s="19">
        <v>1</v>
      </c>
      <c r="U6" s="20">
        <f t="shared" si="1"/>
        <v>1.3499999999999999</v>
      </c>
      <c r="V6" s="17">
        <f>(2*60)+39.6</f>
        <v>159.6</v>
      </c>
      <c r="W6" s="21">
        <v>4</v>
      </c>
      <c r="X6" s="20">
        <f t="shared" si="2"/>
        <v>0.2</v>
      </c>
      <c r="Y6" s="22">
        <f t="shared" si="3"/>
        <v>31.950000000000003</v>
      </c>
    </row>
    <row r="7" spans="1:25" ht="15.75" thickBot="1" x14ac:dyDescent="0.3">
      <c r="A7" s="16" t="s">
        <v>19</v>
      </c>
      <c r="B7" s="42">
        <f>(68.3*0.5)+(70*0.5)</f>
        <v>69.150000000000006</v>
      </c>
      <c r="C7" s="18">
        <v>1</v>
      </c>
      <c r="D7" s="42">
        <v>4570</v>
      </c>
      <c r="E7" s="19">
        <v>1</v>
      </c>
      <c r="F7" s="42">
        <v>45500</v>
      </c>
      <c r="G7" s="19">
        <v>1</v>
      </c>
      <c r="H7" s="42">
        <v>45.8</v>
      </c>
      <c r="I7" s="19">
        <v>1</v>
      </c>
      <c r="J7" s="43">
        <v>78.3</v>
      </c>
      <c r="K7" s="19">
        <v>9</v>
      </c>
      <c r="L7" s="42">
        <v>19.22</v>
      </c>
      <c r="M7" s="19">
        <v>1</v>
      </c>
      <c r="N7" s="17">
        <v>6</v>
      </c>
      <c r="O7" s="19">
        <v>6</v>
      </c>
      <c r="P7" s="20">
        <f t="shared" si="0"/>
        <v>16</v>
      </c>
      <c r="Q7" s="42">
        <v>44.4</v>
      </c>
      <c r="R7" s="19">
        <v>1</v>
      </c>
      <c r="S7" s="17">
        <f>(58.1*0.5)+(44.1*0.5)</f>
        <v>51.1</v>
      </c>
      <c r="T7" s="19">
        <v>2</v>
      </c>
      <c r="U7" s="20">
        <f t="shared" si="1"/>
        <v>0.44999999999999996</v>
      </c>
      <c r="V7" s="43">
        <f>(2*60)+20.08</f>
        <v>140.07999999999998</v>
      </c>
      <c r="W7" s="21">
        <v>9</v>
      </c>
      <c r="X7" s="20">
        <f t="shared" si="2"/>
        <v>0.45</v>
      </c>
      <c r="Y7" s="22">
        <f t="shared" si="3"/>
        <v>16.899999999999999</v>
      </c>
    </row>
    <row r="8" spans="1:25" ht="15.75" thickBot="1" x14ac:dyDescent="0.3">
      <c r="A8" s="16" t="s">
        <v>20</v>
      </c>
      <c r="B8" s="17">
        <f>(77.2*0.5)+(73*0.5)</f>
        <v>75.099999999999994</v>
      </c>
      <c r="C8" s="18">
        <v>7</v>
      </c>
      <c r="D8" s="17">
        <v>3041</v>
      </c>
      <c r="E8" s="19">
        <v>2</v>
      </c>
      <c r="F8" s="17">
        <v>27000</v>
      </c>
      <c r="G8" s="19">
        <v>8</v>
      </c>
      <c r="H8" s="17">
        <v>57</v>
      </c>
      <c r="I8" s="19">
        <v>5</v>
      </c>
      <c r="J8" s="17">
        <v>69.599999999999994</v>
      </c>
      <c r="K8" s="19">
        <v>8</v>
      </c>
      <c r="L8" s="17">
        <v>11.22</v>
      </c>
      <c r="M8" s="19">
        <v>2</v>
      </c>
      <c r="N8" s="17">
        <v>5</v>
      </c>
      <c r="O8" s="19">
        <v>5</v>
      </c>
      <c r="P8" s="20">
        <f t="shared" si="0"/>
        <v>29.6</v>
      </c>
      <c r="Q8" s="17">
        <v>46.7</v>
      </c>
      <c r="R8" s="19">
        <v>2</v>
      </c>
      <c r="S8" s="17">
        <f>(39.1*0.5)+(67.1*0.5)</f>
        <v>53.099999999999994</v>
      </c>
      <c r="T8" s="19">
        <v>5</v>
      </c>
      <c r="U8" s="20">
        <f t="shared" si="1"/>
        <v>1.05</v>
      </c>
      <c r="V8" s="42">
        <f>2*60+48.54</f>
        <v>168.54</v>
      </c>
      <c r="W8" s="21">
        <v>1</v>
      </c>
      <c r="X8" s="20">
        <f t="shared" si="2"/>
        <v>0.05</v>
      </c>
      <c r="Y8" s="22">
        <f t="shared" si="3"/>
        <v>30.700000000000003</v>
      </c>
    </row>
    <row r="9" spans="1:25" ht="15.75" thickBot="1" x14ac:dyDescent="0.3">
      <c r="A9" s="16" t="s">
        <v>24</v>
      </c>
      <c r="B9" s="17">
        <f>(67.8*0.5)+(73.6*0.5)</f>
        <v>70.699999999999989</v>
      </c>
      <c r="C9" s="18">
        <v>2</v>
      </c>
      <c r="D9" s="17">
        <v>2532</v>
      </c>
      <c r="E9" s="19">
        <v>7</v>
      </c>
      <c r="F9" s="17">
        <v>29900</v>
      </c>
      <c r="G9" s="19">
        <v>6</v>
      </c>
      <c r="H9" s="17">
        <v>61.4</v>
      </c>
      <c r="I9" s="19">
        <v>8</v>
      </c>
      <c r="J9" s="17">
        <v>60.2</v>
      </c>
      <c r="K9" s="19">
        <v>3</v>
      </c>
      <c r="L9" s="17">
        <v>7.9</v>
      </c>
      <c r="M9" s="19">
        <v>6</v>
      </c>
      <c r="N9" s="17">
        <v>5</v>
      </c>
      <c r="O9" s="19">
        <v>5</v>
      </c>
      <c r="P9" s="20">
        <f t="shared" si="0"/>
        <v>29.6</v>
      </c>
      <c r="Q9" s="17">
        <v>56.5</v>
      </c>
      <c r="R9" s="19">
        <v>4</v>
      </c>
      <c r="S9" s="17">
        <f>(78.1*0.5)+(26*0.5)</f>
        <v>52.05</v>
      </c>
      <c r="T9" s="19">
        <v>4</v>
      </c>
      <c r="U9" s="20">
        <f t="shared" si="1"/>
        <v>1.2</v>
      </c>
      <c r="V9" s="17">
        <f>(2*60)+38.62</f>
        <v>158.62</v>
      </c>
      <c r="W9" s="21">
        <v>7</v>
      </c>
      <c r="X9" s="20">
        <f t="shared" si="2"/>
        <v>0.35000000000000003</v>
      </c>
      <c r="Y9" s="22">
        <f t="shared" si="3"/>
        <v>31.150000000000002</v>
      </c>
    </row>
    <row r="10" spans="1:25" ht="15.75" thickBot="1" x14ac:dyDescent="0.3">
      <c r="A10" s="23" t="s">
        <v>26</v>
      </c>
      <c r="B10" s="17">
        <f>(70.1*0.5)+(75.6*0.5)</f>
        <v>72.849999999999994</v>
      </c>
      <c r="C10" s="18">
        <v>4</v>
      </c>
      <c r="D10" s="17">
        <v>2345</v>
      </c>
      <c r="E10" s="19">
        <v>8</v>
      </c>
      <c r="F10" s="43">
        <v>26600</v>
      </c>
      <c r="G10" s="19">
        <v>9</v>
      </c>
      <c r="H10" s="17">
        <v>59.1</v>
      </c>
      <c r="I10" s="19">
        <v>7</v>
      </c>
      <c r="J10" s="17">
        <v>67.099999999999994</v>
      </c>
      <c r="K10" s="19">
        <v>5</v>
      </c>
      <c r="L10" s="17">
        <v>7.17</v>
      </c>
      <c r="M10" s="19">
        <v>8</v>
      </c>
      <c r="N10" s="17">
        <v>8</v>
      </c>
      <c r="O10" s="19">
        <v>8</v>
      </c>
      <c r="P10" s="20">
        <f t="shared" si="0"/>
        <v>39.200000000000003</v>
      </c>
      <c r="Q10" s="17">
        <v>56.9</v>
      </c>
      <c r="R10" s="19">
        <v>5</v>
      </c>
      <c r="S10" s="17">
        <f>(0.5*83.4)+(0.5*54.8)</f>
        <v>69.099999999999994</v>
      </c>
      <c r="T10" s="19">
        <v>8</v>
      </c>
      <c r="U10" s="20">
        <f t="shared" si="1"/>
        <v>1.95</v>
      </c>
      <c r="V10" s="17">
        <f>(2*60)+45.22</f>
        <v>165.22</v>
      </c>
      <c r="W10" s="21">
        <v>2</v>
      </c>
      <c r="X10" s="20">
        <f t="shared" si="2"/>
        <v>0.1</v>
      </c>
      <c r="Y10" s="22">
        <f t="shared" si="3"/>
        <v>41.250000000000007</v>
      </c>
    </row>
    <row r="11" spans="1:25" ht="15.75" thickBot="1" x14ac:dyDescent="0.3">
      <c r="A11" s="16" t="s">
        <v>21</v>
      </c>
      <c r="B11" s="17">
        <f>(69.1*0.5)+(78*0.5)</f>
        <v>73.55</v>
      </c>
      <c r="C11" s="18">
        <v>6</v>
      </c>
      <c r="D11" s="17">
        <v>2848</v>
      </c>
      <c r="E11" s="19">
        <v>5</v>
      </c>
      <c r="F11" s="17">
        <v>39900</v>
      </c>
      <c r="G11" s="19">
        <v>3</v>
      </c>
      <c r="H11" s="17">
        <v>57.8</v>
      </c>
      <c r="I11" s="19">
        <v>6</v>
      </c>
      <c r="J11" s="17">
        <v>63.9</v>
      </c>
      <c r="K11" s="19">
        <v>4</v>
      </c>
      <c r="L11" s="17">
        <v>8.74</v>
      </c>
      <c r="M11" s="19">
        <v>5</v>
      </c>
      <c r="N11" s="17">
        <v>5</v>
      </c>
      <c r="O11" s="19">
        <v>5</v>
      </c>
      <c r="P11" s="20">
        <f t="shared" si="0"/>
        <v>27.200000000000003</v>
      </c>
      <c r="Q11" s="17">
        <v>58.2</v>
      </c>
      <c r="R11" s="19">
        <v>7</v>
      </c>
      <c r="S11" s="17">
        <f>(66.3*0.5)+(53.7*0.5)</f>
        <v>60</v>
      </c>
      <c r="T11" s="19">
        <v>6</v>
      </c>
      <c r="U11" s="20">
        <f t="shared" si="1"/>
        <v>1.95</v>
      </c>
      <c r="V11" s="17">
        <f>(2*60)+38.69</f>
        <v>158.69</v>
      </c>
      <c r="W11" s="21">
        <v>6</v>
      </c>
      <c r="X11" s="20">
        <f t="shared" si="2"/>
        <v>0.30000000000000004</v>
      </c>
      <c r="Y11" s="22">
        <f t="shared" si="3"/>
        <v>29.450000000000003</v>
      </c>
    </row>
    <row r="12" spans="1:25" ht="15.75" thickBot="1" x14ac:dyDescent="0.3">
      <c r="A12" s="24"/>
      <c r="B12" s="25" t="s">
        <v>22</v>
      </c>
      <c r="C12" s="26"/>
      <c r="D12" s="25" t="s">
        <v>23</v>
      </c>
      <c r="E12" s="27"/>
      <c r="F12" s="25" t="s">
        <v>23</v>
      </c>
      <c r="G12" s="27"/>
      <c r="H12" s="25" t="s">
        <v>22</v>
      </c>
      <c r="I12" s="27"/>
      <c r="J12" s="25" t="s">
        <v>22</v>
      </c>
      <c r="K12" s="27"/>
      <c r="L12" s="25" t="s">
        <v>23</v>
      </c>
      <c r="M12" s="27"/>
      <c r="N12" s="25" t="s">
        <v>22</v>
      </c>
      <c r="O12" s="27"/>
      <c r="P12" s="20"/>
      <c r="Q12" s="25" t="s">
        <v>22</v>
      </c>
      <c r="R12" s="27"/>
      <c r="S12" s="25" t="s">
        <v>22</v>
      </c>
      <c r="T12" s="27"/>
      <c r="U12" s="20"/>
      <c r="V12" s="25" t="s">
        <v>23</v>
      </c>
      <c r="W12" s="28"/>
      <c r="X12" s="20"/>
      <c r="Y12" s="29"/>
    </row>
    <row r="13" spans="1:25" ht="15.75" thickTop="1" x14ac:dyDescent="0.25"/>
    <row r="14" spans="1:25" x14ac:dyDescent="0.25">
      <c r="A14" s="36" t="s">
        <v>27</v>
      </c>
      <c r="B14" s="36">
        <f>(SUM(B3:B11))/9</f>
        <v>73.149999999999991</v>
      </c>
      <c r="C14" s="36"/>
      <c r="D14" s="37">
        <f t="shared" ref="C14:W14" si="4">(SUM(D3:D11))/9</f>
        <v>2885.2222222222222</v>
      </c>
      <c r="E14" s="36"/>
      <c r="F14" s="37">
        <f t="shared" si="4"/>
        <v>34574.444444444445</v>
      </c>
      <c r="G14" s="37"/>
      <c r="H14" s="37">
        <f t="shared" si="4"/>
        <v>54.144444444444446</v>
      </c>
      <c r="I14" s="37"/>
      <c r="J14" s="37">
        <f t="shared" si="4"/>
        <v>65.73333333333332</v>
      </c>
      <c r="K14" s="37"/>
      <c r="L14" s="37">
        <f t="shared" si="4"/>
        <v>9.7477777777777774</v>
      </c>
      <c r="M14" s="37"/>
      <c r="N14" s="37">
        <f t="shared" si="4"/>
        <v>6.2222222222222223</v>
      </c>
      <c r="O14" s="37"/>
      <c r="P14" s="37"/>
      <c r="Q14" s="37">
        <f t="shared" si="4"/>
        <v>55.822222222222223</v>
      </c>
      <c r="R14" s="37"/>
      <c r="S14" s="37">
        <f t="shared" si="4"/>
        <v>57.761111111111113</v>
      </c>
      <c r="T14" s="37"/>
      <c r="U14" s="37"/>
      <c r="V14" s="37">
        <f t="shared" si="4"/>
        <v>157.63222222222225</v>
      </c>
      <c r="W14" s="37"/>
      <c r="X14" s="36"/>
      <c r="Y14" s="36"/>
    </row>
    <row r="15" spans="1:25" x14ac:dyDescent="0.25">
      <c r="R15" s="33"/>
      <c r="S15" s="33"/>
    </row>
    <row r="16" spans="1:25" x14ac:dyDescent="0.25">
      <c r="B16" s="31"/>
      <c r="C16" s="31"/>
      <c r="D16" s="32"/>
      <c r="E16" s="32"/>
      <c r="R16" s="33"/>
      <c r="S16" s="33"/>
    </row>
    <row r="17" spans="1:19" ht="15.75" thickBot="1" x14ac:dyDescent="0.3">
      <c r="A17" s="20"/>
      <c r="B17" s="39"/>
      <c r="C17" s="38" t="s">
        <v>28</v>
      </c>
      <c r="D17" s="32"/>
      <c r="E17" s="32"/>
      <c r="R17" s="33"/>
      <c r="S17" s="33"/>
    </row>
    <row r="18" spans="1:19" ht="15.75" thickBot="1" x14ac:dyDescent="0.3">
      <c r="A18" s="23" t="s">
        <v>26</v>
      </c>
      <c r="B18" s="22">
        <v>41.250000000000007</v>
      </c>
      <c r="C18" s="40">
        <v>1</v>
      </c>
      <c r="D18" s="32"/>
      <c r="E18" s="32"/>
      <c r="R18" s="33"/>
      <c r="S18" s="33"/>
    </row>
    <row r="19" spans="1:19" ht="15.75" thickBot="1" x14ac:dyDescent="0.3">
      <c r="A19" s="16" t="s">
        <v>16</v>
      </c>
      <c r="B19" s="22">
        <v>36.25</v>
      </c>
      <c r="C19" s="41">
        <v>2</v>
      </c>
      <c r="D19" s="32"/>
      <c r="E19" s="32"/>
      <c r="R19" s="33"/>
      <c r="S19" s="33"/>
    </row>
    <row r="20" spans="1:19" ht="15.75" thickBot="1" x14ac:dyDescent="0.3">
      <c r="A20" s="16" t="s">
        <v>18</v>
      </c>
      <c r="B20" s="22">
        <v>31.950000000000003</v>
      </c>
      <c r="C20" s="40">
        <v>3</v>
      </c>
      <c r="D20" s="32"/>
      <c r="E20" s="32"/>
      <c r="R20" s="33"/>
      <c r="S20" s="33"/>
    </row>
    <row r="21" spans="1:19" ht="15.75" thickBot="1" x14ac:dyDescent="0.3">
      <c r="A21" s="16" t="s">
        <v>17</v>
      </c>
      <c r="B21" s="22">
        <v>31.599999999999998</v>
      </c>
      <c r="C21" s="41">
        <v>4</v>
      </c>
      <c r="D21" s="32"/>
      <c r="E21" s="32"/>
      <c r="R21" s="33"/>
      <c r="S21" s="33"/>
    </row>
    <row r="22" spans="1:19" ht="15.75" thickBot="1" x14ac:dyDescent="0.3">
      <c r="A22" s="16" t="s">
        <v>24</v>
      </c>
      <c r="B22" s="22">
        <v>31.150000000000002</v>
      </c>
      <c r="C22" s="40">
        <v>5</v>
      </c>
      <c r="D22" s="32"/>
      <c r="E22" s="32"/>
      <c r="R22" s="33"/>
      <c r="S22" s="33"/>
    </row>
    <row r="23" spans="1:19" ht="15.75" thickBot="1" x14ac:dyDescent="0.3">
      <c r="A23" s="16" t="s">
        <v>20</v>
      </c>
      <c r="B23" s="22">
        <v>30.700000000000003</v>
      </c>
      <c r="C23" s="41">
        <v>6</v>
      </c>
      <c r="D23" s="32"/>
      <c r="E23" s="32"/>
      <c r="S23" s="33"/>
    </row>
    <row r="24" spans="1:19" ht="15.75" thickBot="1" x14ac:dyDescent="0.3">
      <c r="A24" s="16" t="s">
        <v>21</v>
      </c>
      <c r="B24" s="22">
        <v>29.450000000000003</v>
      </c>
      <c r="C24" s="40">
        <v>7</v>
      </c>
      <c r="D24" s="32"/>
      <c r="E24" s="32"/>
    </row>
    <row r="25" spans="1:19" ht="15.75" thickBot="1" x14ac:dyDescent="0.3">
      <c r="A25" s="16" t="s">
        <v>15</v>
      </c>
      <c r="B25" s="22">
        <v>27.3</v>
      </c>
      <c r="C25" s="41">
        <v>8</v>
      </c>
    </row>
    <row r="26" spans="1:19" ht="15.75" thickBot="1" x14ac:dyDescent="0.3">
      <c r="A26" s="16" t="s">
        <v>19</v>
      </c>
      <c r="B26" s="22">
        <v>16.899999999999999</v>
      </c>
      <c r="C26" s="40">
        <v>9</v>
      </c>
    </row>
  </sheetData>
  <sortState ref="A18:B26">
    <sortCondition descending="1" ref="B18:B26"/>
  </sortState>
  <mergeCells count="1">
    <mergeCell ref="Y1:Y2"/>
  </mergeCells>
  <pageMargins left="0.25" right="0.25" top="0.75" bottom="0.75" header="0.3" footer="0.3"/>
  <pageSetup paperSize="66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Victor</cp:lastModifiedBy>
  <cp:lastPrinted>2016-01-23T20:04:37Z</cp:lastPrinted>
  <dcterms:created xsi:type="dcterms:W3CDTF">2016-01-21T09:58:50Z</dcterms:created>
  <dcterms:modified xsi:type="dcterms:W3CDTF">2016-01-23T20:05:45Z</dcterms:modified>
</cp:coreProperties>
</file>