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0730" windowHeight="11760" tabRatio="16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3" i="2" l="1"/>
  <c r="AH6" i="2"/>
  <c r="AI6" i="2"/>
  <c r="AH7" i="2"/>
  <c r="AI7" i="2"/>
  <c r="AH8" i="2"/>
  <c r="AI8" i="2"/>
  <c r="AH9" i="2"/>
  <c r="AI9" i="2"/>
  <c r="AH10" i="2"/>
  <c r="AI10" i="2"/>
  <c r="AH11" i="2"/>
  <c r="AI11" i="2"/>
  <c r="AH12" i="2"/>
  <c r="AI12" i="2"/>
  <c r="AH13" i="2"/>
  <c r="AI13" i="2"/>
  <c r="AH14" i="2"/>
  <c r="AI14" i="2"/>
  <c r="AH15" i="2"/>
  <c r="AI15" i="2"/>
  <c r="AH16" i="2"/>
  <c r="AI16" i="2"/>
  <c r="AH17" i="2"/>
  <c r="AI17" i="2"/>
  <c r="AH18" i="2"/>
  <c r="AI18" i="2"/>
  <c r="AH19" i="2"/>
  <c r="AI19" i="2"/>
  <c r="AH20" i="2"/>
  <c r="AI20" i="2"/>
  <c r="AH21" i="2"/>
  <c r="AI21" i="2"/>
  <c r="AH22" i="2"/>
  <c r="AI22" i="2"/>
  <c r="AH23" i="2"/>
  <c r="AI23" i="2"/>
  <c r="AH24" i="2"/>
  <c r="AI24" i="2"/>
  <c r="AH25" i="2"/>
  <c r="AI25" i="2"/>
  <c r="AH26" i="2"/>
  <c r="AI26" i="2"/>
  <c r="AH27" i="2"/>
  <c r="AI27" i="2"/>
  <c r="AH28" i="2"/>
  <c r="AI28" i="2"/>
  <c r="AH29" i="2"/>
  <c r="AI29" i="2"/>
  <c r="AH30" i="2"/>
  <c r="AI30" i="2"/>
  <c r="AH31" i="2"/>
  <c r="AI31" i="2"/>
  <c r="AH32" i="2"/>
  <c r="AI32" i="2"/>
  <c r="AH33" i="2"/>
  <c r="AI33" i="2"/>
  <c r="AH34" i="2"/>
  <c r="AI34" i="2"/>
  <c r="AH35" i="2"/>
  <c r="AI35" i="2"/>
  <c r="AH36" i="2"/>
  <c r="AI36" i="2"/>
  <c r="AH37" i="2"/>
  <c r="AI37" i="2"/>
  <c r="AH38" i="2"/>
  <c r="AI38" i="2"/>
  <c r="AH39" i="2"/>
  <c r="AI39" i="2"/>
  <c r="AH40" i="2"/>
  <c r="AI40" i="2"/>
  <c r="AH41" i="2"/>
  <c r="AI41" i="2"/>
  <c r="AH42" i="2"/>
  <c r="AI42" i="2"/>
  <c r="AH43" i="2" l="1"/>
  <c r="AH44" i="2"/>
  <c r="AH45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I43" i="2" l="1"/>
  <c r="AI44" i="2"/>
  <c r="AI45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52" i="2"/>
  <c r="D46" i="2" l="1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C45" i="2"/>
  <c r="D43" i="2"/>
  <c r="E43" i="2"/>
  <c r="F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C44" i="2"/>
  <c r="C43" i="2"/>
  <c r="C46" i="2"/>
  <c r="AM53" i="2" l="1"/>
  <c r="AM57" i="2"/>
  <c r="AM61" i="2"/>
  <c r="AM65" i="2"/>
  <c r="AM69" i="2"/>
  <c r="AM73" i="2"/>
  <c r="AM77" i="2"/>
  <c r="AM81" i="2"/>
  <c r="AM85" i="2"/>
  <c r="AM89" i="2"/>
  <c r="AM54" i="2"/>
  <c r="AM58" i="2"/>
  <c r="AM62" i="2"/>
  <c r="AM66" i="2"/>
  <c r="AM70" i="2"/>
  <c r="AM74" i="2"/>
  <c r="AM78" i="2"/>
  <c r="AM82" i="2"/>
  <c r="AM86" i="2"/>
  <c r="AM90" i="2"/>
  <c r="AM55" i="2"/>
  <c r="AM59" i="2"/>
  <c r="AM63" i="2"/>
  <c r="AM67" i="2"/>
  <c r="AM71" i="2"/>
  <c r="AM75" i="2"/>
  <c r="AM79" i="2"/>
  <c r="AM83" i="2"/>
  <c r="AM87" i="2"/>
  <c r="AM91" i="2"/>
  <c r="AM56" i="2"/>
  <c r="AM60" i="2"/>
  <c r="AM64" i="2"/>
  <c r="AM68" i="2"/>
  <c r="AM72" i="2"/>
  <c r="AM76" i="2"/>
  <c r="AM80" i="2"/>
  <c r="AM84" i="2"/>
  <c r="AM88" i="2"/>
  <c r="AM52" i="2"/>
  <c r="Y52" i="2"/>
  <c r="Y56" i="2"/>
  <c r="Y60" i="2"/>
  <c r="Y64" i="2"/>
  <c r="Y68" i="2"/>
  <c r="Y57" i="2"/>
  <c r="Y62" i="2"/>
  <c r="Y67" i="2"/>
  <c r="Y59" i="2"/>
  <c r="Y70" i="2"/>
  <c r="Y61" i="2"/>
  <c r="Y71" i="2"/>
  <c r="Y53" i="2"/>
  <c r="Y58" i="2"/>
  <c r="Y63" i="2"/>
  <c r="Y69" i="2"/>
  <c r="Y54" i="2"/>
  <c r="Y65" i="2"/>
  <c r="Y55" i="2"/>
  <c r="Y66" i="2"/>
  <c r="U53" i="2"/>
  <c r="U57" i="2"/>
  <c r="U61" i="2"/>
  <c r="U65" i="2"/>
  <c r="U69" i="2"/>
  <c r="U54" i="2"/>
  <c r="U58" i="2"/>
  <c r="U62" i="2"/>
  <c r="U66" i="2"/>
  <c r="U70" i="2"/>
  <c r="U52" i="2"/>
  <c r="U60" i="2"/>
  <c r="U68" i="2"/>
  <c r="U55" i="2"/>
  <c r="U64" i="2"/>
  <c r="U71" i="2"/>
  <c r="U63" i="2"/>
  <c r="U56" i="2"/>
  <c r="U67" i="2"/>
  <c r="U59" i="2"/>
  <c r="Q53" i="2"/>
  <c r="Q57" i="2"/>
  <c r="Q61" i="2"/>
  <c r="Q65" i="2"/>
  <c r="Q69" i="2"/>
  <c r="Q54" i="2"/>
  <c r="Q58" i="2"/>
  <c r="Q62" i="2"/>
  <c r="Q66" i="2"/>
  <c r="Q70" i="2"/>
  <c r="Q52" i="2"/>
  <c r="Q60" i="2"/>
  <c r="Q68" i="2"/>
  <c r="Q59" i="2"/>
  <c r="Q71" i="2"/>
  <c r="Q64" i="2"/>
  <c r="Q67" i="2"/>
  <c r="Q63" i="2"/>
  <c r="Q55" i="2"/>
  <c r="Q56" i="2"/>
  <c r="L53" i="2"/>
  <c r="L57" i="2"/>
  <c r="L61" i="2"/>
  <c r="L65" i="2"/>
  <c r="L69" i="2"/>
  <c r="L54" i="2"/>
  <c r="L58" i="2"/>
  <c r="L62" i="2"/>
  <c r="L66" i="2"/>
  <c r="L70" i="2"/>
  <c r="L56" i="2"/>
  <c r="L64" i="2"/>
  <c r="L52" i="2"/>
  <c r="L60" i="2"/>
  <c r="L68" i="2"/>
  <c r="L55" i="2"/>
  <c r="L71" i="2"/>
  <c r="L67" i="2"/>
  <c r="L59" i="2"/>
  <c r="L63" i="2"/>
  <c r="G53" i="2"/>
  <c r="G57" i="2"/>
  <c r="G61" i="2"/>
  <c r="G65" i="2"/>
  <c r="G69" i="2"/>
  <c r="G54" i="2"/>
  <c r="G58" i="2"/>
  <c r="G62" i="2"/>
  <c r="G66" i="2"/>
  <c r="G70" i="2"/>
  <c r="G52" i="2"/>
  <c r="G60" i="2"/>
  <c r="G68" i="2"/>
  <c r="G56" i="2"/>
  <c r="G64" i="2"/>
  <c r="G59" i="2"/>
  <c r="G71" i="2"/>
  <c r="G63" i="2"/>
  <c r="G67" i="2"/>
  <c r="G55" i="2"/>
  <c r="C52" i="2"/>
  <c r="C56" i="2"/>
  <c r="C60" i="2"/>
  <c r="C64" i="2"/>
  <c r="C68" i="2"/>
  <c r="C61" i="2"/>
  <c r="C69" i="2"/>
  <c r="C62" i="2"/>
  <c r="C70" i="2"/>
  <c r="C53" i="2"/>
  <c r="C57" i="2"/>
  <c r="C65" i="2"/>
  <c r="C54" i="2"/>
  <c r="C58" i="2"/>
  <c r="C66" i="2"/>
  <c r="C55" i="2"/>
  <c r="C71" i="2"/>
  <c r="C59" i="2"/>
  <c r="C63" i="2"/>
  <c r="C67" i="2"/>
  <c r="AH52" i="2"/>
  <c r="AH56" i="2"/>
  <c r="AH60" i="2"/>
  <c r="AH64" i="2"/>
  <c r="AH68" i="2"/>
  <c r="AH54" i="2"/>
  <c r="AH62" i="2"/>
  <c r="AH70" i="2"/>
  <c r="AH53" i="2"/>
  <c r="AH57" i="2"/>
  <c r="AH61" i="2"/>
  <c r="AH65" i="2"/>
  <c r="AH69" i="2"/>
  <c r="AH58" i="2"/>
  <c r="AH66" i="2"/>
  <c r="AH63" i="2"/>
  <c r="AH67" i="2"/>
  <c r="AH55" i="2"/>
  <c r="AH71" i="2"/>
  <c r="AH59" i="2"/>
  <c r="AC52" i="2"/>
  <c r="AC56" i="2"/>
  <c r="AC60" i="2"/>
  <c r="AC64" i="2"/>
  <c r="AC68" i="2"/>
  <c r="AC57" i="2"/>
  <c r="AC62" i="2"/>
  <c r="AC67" i="2"/>
  <c r="AC59" i="2"/>
  <c r="AC70" i="2"/>
  <c r="AC53" i="2"/>
  <c r="AC58" i="2"/>
  <c r="AC63" i="2"/>
  <c r="AC69" i="2"/>
  <c r="AC54" i="2"/>
  <c r="AC65" i="2"/>
  <c r="AC66" i="2"/>
  <c r="AC71" i="2"/>
  <c r="AC55" i="2"/>
  <c r="AC61" i="2"/>
  <c r="X52" i="2"/>
  <c r="X56" i="2"/>
  <c r="X60" i="2"/>
  <c r="X64" i="2"/>
  <c r="X68" i="2"/>
  <c r="X55" i="2"/>
  <c r="X61" i="2"/>
  <c r="X66" i="2"/>
  <c r="X71" i="2"/>
  <c r="X53" i="2"/>
  <c r="X69" i="2"/>
  <c r="X59" i="2"/>
  <c r="X70" i="2"/>
  <c r="X57" i="2"/>
  <c r="X62" i="2"/>
  <c r="X67" i="2"/>
  <c r="X58" i="2"/>
  <c r="X63" i="2"/>
  <c r="X54" i="2"/>
  <c r="X65" i="2"/>
  <c r="T53" i="2"/>
  <c r="T57" i="2"/>
  <c r="T61" i="2"/>
  <c r="T65" i="2"/>
  <c r="T69" i="2"/>
  <c r="T54" i="2"/>
  <c r="T58" i="2"/>
  <c r="T62" i="2"/>
  <c r="T66" i="2"/>
  <c r="T70" i="2"/>
  <c r="T56" i="2"/>
  <c r="T64" i="2"/>
  <c r="T52" i="2"/>
  <c r="T63" i="2"/>
  <c r="T59" i="2"/>
  <c r="T60" i="2"/>
  <c r="T55" i="2"/>
  <c r="T67" i="2"/>
  <c r="T68" i="2"/>
  <c r="T71" i="2"/>
  <c r="P53" i="2"/>
  <c r="P57" i="2"/>
  <c r="P61" i="2"/>
  <c r="P65" i="2"/>
  <c r="P69" i="2"/>
  <c r="P54" i="2"/>
  <c r="P58" i="2"/>
  <c r="P62" i="2"/>
  <c r="P66" i="2"/>
  <c r="P70" i="2"/>
  <c r="P56" i="2"/>
  <c r="P64" i="2"/>
  <c r="P59" i="2"/>
  <c r="P68" i="2"/>
  <c r="P52" i="2"/>
  <c r="P67" i="2"/>
  <c r="P60" i="2"/>
  <c r="P71" i="2"/>
  <c r="P63" i="2"/>
  <c r="P55" i="2"/>
  <c r="K53" i="2"/>
  <c r="K57" i="2"/>
  <c r="K61" i="2"/>
  <c r="K65" i="2"/>
  <c r="K69" i="2"/>
  <c r="K54" i="2"/>
  <c r="K58" i="2"/>
  <c r="K62" i="2"/>
  <c r="K66" i="2"/>
  <c r="K70" i="2"/>
  <c r="K52" i="2"/>
  <c r="K60" i="2"/>
  <c r="K68" i="2"/>
  <c r="K56" i="2"/>
  <c r="K64" i="2"/>
  <c r="K59" i="2"/>
  <c r="K67" i="2"/>
  <c r="K63" i="2"/>
  <c r="K55" i="2"/>
  <c r="K71" i="2"/>
  <c r="E52" i="2"/>
  <c r="E56" i="2"/>
  <c r="E60" i="2"/>
  <c r="E64" i="2"/>
  <c r="E68" i="2"/>
  <c r="E58" i="2"/>
  <c r="E66" i="2"/>
  <c r="E53" i="2"/>
  <c r="E57" i="2"/>
  <c r="E61" i="2"/>
  <c r="E65" i="2"/>
  <c r="E69" i="2"/>
  <c r="E54" i="2"/>
  <c r="E62" i="2"/>
  <c r="E70" i="2"/>
  <c r="E63" i="2"/>
  <c r="E67" i="2"/>
  <c r="E55" i="2"/>
  <c r="E71" i="2"/>
  <c r="E59" i="2"/>
  <c r="AG52" i="2"/>
  <c r="AG56" i="2"/>
  <c r="AG60" i="2"/>
  <c r="AG54" i="2"/>
  <c r="AG59" i="2"/>
  <c r="AG64" i="2"/>
  <c r="AG68" i="2"/>
  <c r="AG57" i="2"/>
  <c r="AG66" i="2"/>
  <c r="AG55" i="2"/>
  <c r="AG61" i="2"/>
  <c r="AG65" i="2"/>
  <c r="AG69" i="2"/>
  <c r="AG62" i="2"/>
  <c r="AG70" i="2"/>
  <c r="AG67" i="2"/>
  <c r="AG53" i="2"/>
  <c r="AG71" i="2"/>
  <c r="AG58" i="2"/>
  <c r="AG63" i="2"/>
  <c r="AB52" i="2"/>
  <c r="AB56" i="2"/>
  <c r="AB60" i="2"/>
  <c r="AB64" i="2"/>
  <c r="AB68" i="2"/>
  <c r="AB55" i="2"/>
  <c r="AB61" i="2"/>
  <c r="AB66" i="2"/>
  <c r="AB71" i="2"/>
  <c r="AB58" i="2"/>
  <c r="AB69" i="2"/>
  <c r="AB54" i="2"/>
  <c r="AB57" i="2"/>
  <c r="AB62" i="2"/>
  <c r="AB67" i="2"/>
  <c r="AB53" i="2"/>
  <c r="AB63" i="2"/>
  <c r="AB59" i="2"/>
  <c r="AB65" i="2"/>
  <c r="AB70" i="2"/>
  <c r="W52" i="2"/>
  <c r="W56" i="2"/>
  <c r="W60" i="2"/>
  <c r="W64" i="2"/>
  <c r="W68" i="2"/>
  <c r="W54" i="2"/>
  <c r="W59" i="2"/>
  <c r="W65" i="2"/>
  <c r="W70" i="2"/>
  <c r="W62" i="2"/>
  <c r="W58" i="2"/>
  <c r="W69" i="2"/>
  <c r="W55" i="2"/>
  <c r="W61" i="2"/>
  <c r="W66" i="2"/>
  <c r="W71" i="2"/>
  <c r="W57" i="2"/>
  <c r="W67" i="2"/>
  <c r="W53" i="2"/>
  <c r="W63" i="2"/>
  <c r="S53" i="2"/>
  <c r="S57" i="2"/>
  <c r="S61" i="2"/>
  <c r="S65" i="2"/>
  <c r="S69" i="2"/>
  <c r="S54" i="2"/>
  <c r="S58" i="2"/>
  <c r="S62" i="2"/>
  <c r="S66" i="2"/>
  <c r="S70" i="2"/>
  <c r="S52" i="2"/>
  <c r="S60" i="2"/>
  <c r="S68" i="2"/>
  <c r="S63" i="2"/>
  <c r="S56" i="2"/>
  <c r="S59" i="2"/>
  <c r="S55" i="2"/>
  <c r="S64" i="2"/>
  <c r="S67" i="2"/>
  <c r="S71" i="2"/>
  <c r="N53" i="2"/>
  <c r="N57" i="2"/>
  <c r="N61" i="2"/>
  <c r="N65" i="2"/>
  <c r="N69" i="2"/>
  <c r="N54" i="2"/>
  <c r="N58" i="2"/>
  <c r="N62" i="2"/>
  <c r="N66" i="2"/>
  <c r="N70" i="2"/>
  <c r="N56" i="2"/>
  <c r="N64" i="2"/>
  <c r="N52" i="2"/>
  <c r="N60" i="2"/>
  <c r="N68" i="2"/>
  <c r="N63" i="2"/>
  <c r="N71" i="2"/>
  <c r="N59" i="2"/>
  <c r="N67" i="2"/>
  <c r="N55" i="2"/>
  <c r="I53" i="2"/>
  <c r="I57" i="2"/>
  <c r="I61" i="2"/>
  <c r="I65" i="2"/>
  <c r="I69" i="2"/>
  <c r="I54" i="2"/>
  <c r="I58" i="2"/>
  <c r="I62" i="2"/>
  <c r="I66" i="2"/>
  <c r="I70" i="2"/>
  <c r="I52" i="2"/>
  <c r="I60" i="2"/>
  <c r="I68" i="2"/>
  <c r="I56" i="2"/>
  <c r="I64" i="2"/>
  <c r="I67" i="2"/>
  <c r="I63" i="2"/>
  <c r="I55" i="2"/>
  <c r="I71" i="2"/>
  <c r="I59" i="2"/>
  <c r="D52" i="2"/>
  <c r="D56" i="2"/>
  <c r="D60" i="2"/>
  <c r="D64" i="2"/>
  <c r="D68" i="2"/>
  <c r="D54" i="2"/>
  <c r="D62" i="2"/>
  <c r="D70" i="2"/>
  <c r="D53" i="2"/>
  <c r="D57" i="2"/>
  <c r="D61" i="2"/>
  <c r="D65" i="2"/>
  <c r="D69" i="2"/>
  <c r="D58" i="2"/>
  <c r="D66" i="2"/>
  <c r="D59" i="2"/>
  <c r="D67" i="2"/>
  <c r="D55" i="2"/>
  <c r="D71" i="2"/>
  <c r="D63" i="2"/>
  <c r="AJ52" i="2"/>
  <c r="AJ56" i="2"/>
  <c r="AJ60" i="2"/>
  <c r="AJ64" i="2"/>
  <c r="AJ68" i="2"/>
  <c r="AJ58" i="2"/>
  <c r="AJ66" i="2"/>
  <c r="AJ53" i="2"/>
  <c r="AJ57" i="2"/>
  <c r="AJ61" i="2"/>
  <c r="AJ65" i="2"/>
  <c r="AJ69" i="2"/>
  <c r="AJ54" i="2"/>
  <c r="AJ62" i="2"/>
  <c r="AJ70" i="2"/>
  <c r="AJ59" i="2"/>
  <c r="AJ63" i="2"/>
  <c r="AJ67" i="2"/>
  <c r="AJ55" i="2"/>
  <c r="AJ71" i="2"/>
  <c r="AE52" i="2"/>
  <c r="AE56" i="2"/>
  <c r="AE60" i="2"/>
  <c r="AE64" i="2"/>
  <c r="AE68" i="2"/>
  <c r="AE53" i="2"/>
  <c r="AE58" i="2"/>
  <c r="AE63" i="2"/>
  <c r="AE69" i="2"/>
  <c r="AE61" i="2"/>
  <c r="AE71" i="2"/>
  <c r="AE54" i="2"/>
  <c r="AE59" i="2"/>
  <c r="AE65" i="2"/>
  <c r="AE70" i="2"/>
  <c r="AE55" i="2"/>
  <c r="AE66" i="2"/>
  <c r="AE67" i="2"/>
  <c r="AE57" i="2"/>
  <c r="AE62" i="2"/>
  <c r="AA52" i="2"/>
  <c r="AA56" i="2"/>
  <c r="AA60" i="2"/>
  <c r="AA64" i="2"/>
  <c r="AA68" i="2"/>
  <c r="AA54" i="2"/>
  <c r="AA59" i="2"/>
  <c r="AA65" i="2"/>
  <c r="AA70" i="2"/>
  <c r="AA57" i="2"/>
  <c r="AA67" i="2"/>
  <c r="AA53" i="2"/>
  <c r="AA63" i="2"/>
  <c r="AA55" i="2"/>
  <c r="AA61" i="2"/>
  <c r="AA66" i="2"/>
  <c r="AA71" i="2"/>
  <c r="AA62" i="2"/>
  <c r="AA58" i="2"/>
  <c r="AA69" i="2"/>
  <c r="V53" i="2"/>
  <c r="V57" i="2"/>
  <c r="V61" i="2"/>
  <c r="V65" i="2"/>
  <c r="V69" i="2"/>
  <c r="V54" i="2"/>
  <c r="V58" i="2"/>
  <c r="V62" i="2"/>
  <c r="V66" i="2"/>
  <c r="V70" i="2"/>
  <c r="V56" i="2"/>
  <c r="V64" i="2"/>
  <c r="V55" i="2"/>
  <c r="V67" i="2"/>
  <c r="V71" i="2"/>
  <c r="V63" i="2"/>
  <c r="V59" i="2"/>
  <c r="V68" i="2"/>
  <c r="V60" i="2"/>
  <c r="V52" i="2"/>
  <c r="R53" i="2"/>
  <c r="R57" i="2"/>
  <c r="R61" i="2"/>
  <c r="R65" i="2"/>
  <c r="R69" i="2"/>
  <c r="R54" i="2"/>
  <c r="R58" i="2"/>
  <c r="R62" i="2"/>
  <c r="R66" i="2"/>
  <c r="R70" i="2"/>
  <c r="R56" i="2"/>
  <c r="R64" i="2"/>
  <c r="R60" i="2"/>
  <c r="R71" i="2"/>
  <c r="R55" i="2"/>
  <c r="R68" i="2"/>
  <c r="R52" i="2"/>
  <c r="R63" i="2"/>
  <c r="R67" i="2"/>
  <c r="R59" i="2"/>
  <c r="M53" i="2"/>
  <c r="M57" i="2"/>
  <c r="M61" i="2"/>
  <c r="M65" i="2"/>
  <c r="M69" i="2"/>
  <c r="M54" i="2"/>
  <c r="M58" i="2"/>
  <c r="M62" i="2"/>
  <c r="M66" i="2"/>
  <c r="M70" i="2"/>
  <c r="M52" i="2"/>
  <c r="M60" i="2"/>
  <c r="M68" i="2"/>
  <c r="M56" i="2"/>
  <c r="M64" i="2"/>
  <c r="M67" i="2"/>
  <c r="M59" i="2"/>
  <c r="M55" i="2"/>
  <c r="M71" i="2"/>
  <c r="M63" i="2"/>
  <c r="H53" i="2"/>
  <c r="H57" i="2"/>
  <c r="H61" i="2"/>
  <c r="H65" i="2"/>
  <c r="H69" i="2"/>
  <c r="H54" i="2"/>
  <c r="H58" i="2"/>
  <c r="H62" i="2"/>
  <c r="H66" i="2"/>
  <c r="H70" i="2"/>
  <c r="H56" i="2"/>
  <c r="H64" i="2"/>
  <c r="H52" i="2"/>
  <c r="H60" i="2"/>
  <c r="H68" i="2"/>
  <c r="H55" i="2"/>
  <c r="H71" i="2"/>
  <c r="H63" i="2"/>
  <c r="H59" i="2"/>
  <c r="H67" i="2"/>
  <c r="AD52" i="2"/>
  <c r="AF52" i="2" s="1"/>
  <c r="AN6" i="2" s="1"/>
  <c r="AD56" i="2"/>
  <c r="AF56" i="2" s="1"/>
  <c r="AN10" i="2" s="1"/>
  <c r="AD60" i="2"/>
  <c r="AF60" i="2" s="1"/>
  <c r="AN14" i="2" s="1"/>
  <c r="AD64" i="2"/>
  <c r="AD68" i="2"/>
  <c r="AD57" i="2"/>
  <c r="AD69" i="2"/>
  <c r="AD54" i="2"/>
  <c r="AD58" i="2"/>
  <c r="AD62" i="2"/>
  <c r="AD66" i="2"/>
  <c r="AD70" i="2"/>
  <c r="AD55" i="2"/>
  <c r="AD59" i="2"/>
  <c r="AD63" i="2"/>
  <c r="AD67" i="2"/>
  <c r="AD71" i="2"/>
  <c r="AD53" i="2"/>
  <c r="AD61" i="2"/>
  <c r="AD65" i="2"/>
  <c r="AI52" i="2"/>
  <c r="AI56" i="2"/>
  <c r="AI60" i="2"/>
  <c r="AI64" i="2"/>
  <c r="AI68" i="2"/>
  <c r="AI53" i="2"/>
  <c r="AI57" i="2"/>
  <c r="AI61" i="2"/>
  <c r="AI65" i="2"/>
  <c r="AI69" i="2"/>
  <c r="AI55" i="2"/>
  <c r="AI63" i="2"/>
  <c r="AI67" i="2"/>
  <c r="AI54" i="2"/>
  <c r="AI58" i="2"/>
  <c r="AI62" i="2"/>
  <c r="AI66" i="2"/>
  <c r="AI70" i="2"/>
  <c r="AI59" i="2"/>
  <c r="AI71" i="2"/>
  <c r="AH73" i="2"/>
  <c r="U72" i="2"/>
  <c r="Y72" i="2"/>
  <c r="E75" i="2"/>
  <c r="C86" i="2"/>
  <c r="P73" i="2"/>
  <c r="L82" i="2"/>
  <c r="AI77" i="2"/>
  <c r="H85" i="2"/>
  <c r="R74" i="2"/>
  <c r="V80" i="2"/>
  <c r="AA77" i="2"/>
  <c r="R83" i="2"/>
  <c r="AA79" i="2"/>
  <c r="M75" i="2"/>
  <c r="M72" i="2"/>
  <c r="H76" i="2"/>
  <c r="H73" i="2"/>
  <c r="D90" i="2"/>
  <c r="D86" i="2"/>
  <c r="D91" i="2"/>
  <c r="D87" i="2"/>
  <c r="D83" i="2"/>
  <c r="D85" i="2"/>
  <c r="D80" i="2"/>
  <c r="D84" i="2"/>
  <c r="D81" i="2"/>
  <c r="D88" i="2"/>
  <c r="D75" i="2"/>
  <c r="D78" i="2"/>
  <c r="D74" i="2"/>
  <c r="D79" i="2"/>
  <c r="D72" i="2"/>
  <c r="D89" i="2"/>
  <c r="D82" i="2"/>
  <c r="D76" i="2"/>
  <c r="D77" i="2"/>
  <c r="I89" i="2"/>
  <c r="I85" i="2"/>
  <c r="I90" i="2"/>
  <c r="I86" i="2"/>
  <c r="I84" i="2"/>
  <c r="I79" i="2"/>
  <c r="I91" i="2"/>
  <c r="I83" i="2"/>
  <c r="I80" i="2"/>
  <c r="I87" i="2"/>
  <c r="I82" i="2"/>
  <c r="I78" i="2"/>
  <c r="I77" i="2"/>
  <c r="I88" i="2"/>
  <c r="I81" i="2"/>
  <c r="I75" i="2"/>
  <c r="I76" i="2"/>
  <c r="I74" i="2"/>
  <c r="I73" i="2"/>
  <c r="N88" i="2"/>
  <c r="N84" i="2"/>
  <c r="N89" i="2"/>
  <c r="N85" i="2"/>
  <c r="N91" i="2"/>
  <c r="N83" i="2"/>
  <c r="N82" i="2"/>
  <c r="N78" i="2"/>
  <c r="N90" i="2"/>
  <c r="N79" i="2"/>
  <c r="N86" i="2"/>
  <c r="N81" i="2"/>
  <c r="N77" i="2"/>
  <c r="N76" i="2"/>
  <c r="N87" i="2"/>
  <c r="N80" i="2"/>
  <c r="N73" i="2"/>
  <c r="N75" i="2"/>
  <c r="N74" i="2"/>
  <c r="N72" i="2"/>
  <c r="S91" i="2"/>
  <c r="S87" i="2"/>
  <c r="S83" i="2"/>
  <c r="S88" i="2"/>
  <c r="S84" i="2"/>
  <c r="S90" i="2"/>
  <c r="S81" i="2"/>
  <c r="S89" i="2"/>
  <c r="S82" i="2"/>
  <c r="S78" i="2"/>
  <c r="S85" i="2"/>
  <c r="S80" i="2"/>
  <c r="S76" i="2"/>
  <c r="S75" i="2"/>
  <c r="S73" i="2"/>
  <c r="S86" i="2"/>
  <c r="S79" i="2"/>
  <c r="S72" i="2"/>
  <c r="S74" i="2"/>
  <c r="W91" i="2"/>
  <c r="W87" i="2"/>
  <c r="W83" i="2"/>
  <c r="W88" i="2"/>
  <c r="W84" i="2"/>
  <c r="W86" i="2"/>
  <c r="W81" i="2"/>
  <c r="W85" i="2"/>
  <c r="W82" i="2"/>
  <c r="W78" i="2"/>
  <c r="W76" i="2"/>
  <c r="W90" i="2"/>
  <c r="W79" i="2"/>
  <c r="W75" i="2"/>
  <c r="W73" i="2"/>
  <c r="W77" i="2"/>
  <c r="W72" i="2"/>
  <c r="W89" i="2"/>
  <c r="W80" i="2"/>
  <c r="AB90" i="2"/>
  <c r="AB86" i="2"/>
  <c r="AB91" i="2"/>
  <c r="AB87" i="2"/>
  <c r="AB83" i="2"/>
  <c r="AB85" i="2"/>
  <c r="AB80" i="2"/>
  <c r="AB84" i="2"/>
  <c r="AB81" i="2"/>
  <c r="AB75" i="2"/>
  <c r="AB89" i="2"/>
  <c r="AB78" i="2"/>
  <c r="AB74" i="2"/>
  <c r="AB72" i="2"/>
  <c r="AB76" i="2"/>
  <c r="AB88" i="2"/>
  <c r="AB79" i="2"/>
  <c r="AB77" i="2"/>
  <c r="AG89" i="2"/>
  <c r="AG85" i="2"/>
  <c r="AG90" i="2"/>
  <c r="AG86" i="2"/>
  <c r="AG82" i="2"/>
  <c r="AG84" i="2"/>
  <c r="AG79" i="2"/>
  <c r="AG91" i="2"/>
  <c r="AG83" i="2"/>
  <c r="AG80" i="2"/>
  <c r="AG88" i="2"/>
  <c r="AG77" i="2"/>
  <c r="AG73" i="2"/>
  <c r="AG74" i="2"/>
  <c r="AG75" i="2"/>
  <c r="AG87" i="2"/>
  <c r="AG78" i="2"/>
  <c r="AG76" i="2"/>
  <c r="E72" i="2"/>
  <c r="Y88" i="2"/>
  <c r="E89" i="2"/>
  <c r="E85" i="2"/>
  <c r="E90" i="2"/>
  <c r="E86" i="2"/>
  <c r="E88" i="2"/>
  <c r="E79" i="2"/>
  <c r="E87" i="2"/>
  <c r="E80" i="2"/>
  <c r="E91" i="2"/>
  <c r="E78" i="2"/>
  <c r="E84" i="2"/>
  <c r="E81" i="2"/>
  <c r="E77" i="2"/>
  <c r="E83" i="2"/>
  <c r="E82" i="2"/>
  <c r="E76" i="2"/>
  <c r="E74" i="2"/>
  <c r="E73" i="2"/>
  <c r="K91" i="2"/>
  <c r="K87" i="2"/>
  <c r="K83" i="2"/>
  <c r="K88" i="2"/>
  <c r="K84" i="2"/>
  <c r="K90" i="2"/>
  <c r="K81" i="2"/>
  <c r="K89" i="2"/>
  <c r="K82" i="2"/>
  <c r="K80" i="2"/>
  <c r="K76" i="2"/>
  <c r="K86" i="2"/>
  <c r="K75" i="2"/>
  <c r="K78" i="2"/>
  <c r="K74" i="2"/>
  <c r="K73" i="2"/>
  <c r="K72" i="2"/>
  <c r="K85" i="2"/>
  <c r="P90" i="2"/>
  <c r="P86" i="2"/>
  <c r="P91" i="2"/>
  <c r="P87" i="2"/>
  <c r="P83" i="2"/>
  <c r="P89" i="2"/>
  <c r="P80" i="2"/>
  <c r="P88" i="2"/>
  <c r="P81" i="2"/>
  <c r="P79" i="2"/>
  <c r="P75" i="2"/>
  <c r="P85" i="2"/>
  <c r="P82" i="2"/>
  <c r="P74" i="2"/>
  <c r="P77" i="2"/>
  <c r="P72" i="2"/>
  <c r="P84" i="2"/>
  <c r="T90" i="2"/>
  <c r="T86" i="2"/>
  <c r="T91" i="2"/>
  <c r="T87" i="2"/>
  <c r="T83" i="2"/>
  <c r="T85" i="2"/>
  <c r="T80" i="2"/>
  <c r="T84" i="2"/>
  <c r="T81" i="2"/>
  <c r="T88" i="2"/>
  <c r="T75" i="2"/>
  <c r="T78" i="2"/>
  <c r="T74" i="2"/>
  <c r="T79" i="2"/>
  <c r="T72" i="2"/>
  <c r="T82" i="2"/>
  <c r="T76" i="2"/>
  <c r="T77" i="2"/>
  <c r="X90" i="2"/>
  <c r="X86" i="2"/>
  <c r="X91" i="2"/>
  <c r="X87" i="2"/>
  <c r="X83" i="2"/>
  <c r="X89" i="2"/>
  <c r="X80" i="2"/>
  <c r="X88" i="2"/>
  <c r="X81" i="2"/>
  <c r="X84" i="2"/>
  <c r="X79" i="2"/>
  <c r="X75" i="2"/>
  <c r="X82" i="2"/>
  <c r="X74" i="2"/>
  <c r="X77" i="2"/>
  <c r="X72" i="2"/>
  <c r="X85" i="2"/>
  <c r="X78" i="2"/>
  <c r="AC89" i="2"/>
  <c r="AC85" i="2"/>
  <c r="AC90" i="2"/>
  <c r="AC86" i="2"/>
  <c r="AC88" i="2"/>
  <c r="AC79" i="2"/>
  <c r="AC87" i="2"/>
  <c r="AC80" i="2"/>
  <c r="AC83" i="2"/>
  <c r="AC78" i="2"/>
  <c r="AC81" i="2"/>
  <c r="AC77" i="2"/>
  <c r="AC73" i="2"/>
  <c r="AC91" i="2"/>
  <c r="AC76" i="2"/>
  <c r="AC84" i="2"/>
  <c r="AC82" i="2"/>
  <c r="AH88" i="2"/>
  <c r="AH84" i="2"/>
  <c r="AH89" i="2"/>
  <c r="AH85" i="2"/>
  <c r="AH87" i="2"/>
  <c r="AH78" i="2"/>
  <c r="AH86" i="2"/>
  <c r="AH79" i="2"/>
  <c r="AH82" i="2"/>
  <c r="AH77" i="2"/>
  <c r="AH91" i="2"/>
  <c r="AH80" i="2"/>
  <c r="AH76" i="2"/>
  <c r="AH90" i="2"/>
  <c r="AH75" i="2"/>
  <c r="AH83" i="2"/>
  <c r="AH81" i="2"/>
  <c r="AH72" i="2"/>
  <c r="I72" i="2"/>
  <c r="D73" i="2"/>
  <c r="T73" i="2"/>
  <c r="W74" i="2"/>
  <c r="C77" i="2"/>
  <c r="K79" i="2"/>
  <c r="AB82" i="2"/>
  <c r="T89" i="2"/>
  <c r="G91" i="2"/>
  <c r="G87" i="2"/>
  <c r="G83" i="2"/>
  <c r="G88" i="2"/>
  <c r="G84" i="2"/>
  <c r="G86" i="2"/>
  <c r="G81" i="2"/>
  <c r="G85" i="2"/>
  <c r="G82" i="2"/>
  <c r="G76" i="2"/>
  <c r="G90" i="2"/>
  <c r="G79" i="2"/>
  <c r="G75" i="2"/>
  <c r="G89" i="2"/>
  <c r="G73" i="2"/>
  <c r="G77" i="2"/>
  <c r="G72" i="2"/>
  <c r="G80" i="2"/>
  <c r="G78" i="2"/>
  <c r="L90" i="2"/>
  <c r="L86" i="2"/>
  <c r="L91" i="2"/>
  <c r="L87" i="2"/>
  <c r="L83" i="2"/>
  <c r="L85" i="2"/>
  <c r="L80" i="2"/>
  <c r="L84" i="2"/>
  <c r="L81" i="2"/>
  <c r="L75" i="2"/>
  <c r="L89" i="2"/>
  <c r="L78" i="2"/>
  <c r="L74" i="2"/>
  <c r="L88" i="2"/>
  <c r="L72" i="2"/>
  <c r="L76" i="2"/>
  <c r="L79" i="2"/>
  <c r="L77" i="2"/>
  <c r="Q89" i="2"/>
  <c r="Q85" i="2"/>
  <c r="Q90" i="2"/>
  <c r="Q86" i="2"/>
  <c r="Q84" i="2"/>
  <c r="Q79" i="2"/>
  <c r="Q91" i="2"/>
  <c r="Q83" i="2"/>
  <c r="Q80" i="2"/>
  <c r="Q82" i="2"/>
  <c r="Q88" i="2"/>
  <c r="Q77" i="2"/>
  <c r="Q87" i="2"/>
  <c r="Q74" i="2"/>
  <c r="Q75" i="2"/>
  <c r="Q78" i="2"/>
  <c r="Q76" i="2"/>
  <c r="Q73" i="2"/>
  <c r="U89" i="2"/>
  <c r="U85" i="2"/>
  <c r="U90" i="2"/>
  <c r="U86" i="2"/>
  <c r="U88" i="2"/>
  <c r="U79" i="2"/>
  <c r="U87" i="2"/>
  <c r="U80" i="2"/>
  <c r="U91" i="2"/>
  <c r="U78" i="2"/>
  <c r="U84" i="2"/>
  <c r="U81" i="2"/>
  <c r="U77" i="2"/>
  <c r="U82" i="2"/>
  <c r="U76" i="2"/>
  <c r="U74" i="2"/>
  <c r="U83" i="2"/>
  <c r="U73" i="2"/>
  <c r="Y89" i="2"/>
  <c r="Y85" i="2"/>
  <c r="Y90" i="2"/>
  <c r="Y86" i="2"/>
  <c r="Y84" i="2"/>
  <c r="Y79" i="2"/>
  <c r="Y91" i="2"/>
  <c r="Y83" i="2"/>
  <c r="Y80" i="2"/>
  <c r="Y87" i="2"/>
  <c r="Y82" i="2"/>
  <c r="Y77" i="2"/>
  <c r="Y78" i="2"/>
  <c r="Y81" i="2"/>
  <c r="Y75" i="2"/>
  <c r="Y76" i="2"/>
  <c r="Y74" i="2"/>
  <c r="Y73" i="2"/>
  <c r="AD88" i="2"/>
  <c r="AD84" i="2"/>
  <c r="AD89" i="2"/>
  <c r="AD85" i="2"/>
  <c r="AD91" i="2"/>
  <c r="AD83" i="2"/>
  <c r="AD82" i="2"/>
  <c r="AD78" i="2"/>
  <c r="AD90" i="2"/>
  <c r="AD79" i="2"/>
  <c r="AD86" i="2"/>
  <c r="AD81" i="2"/>
  <c r="AD77" i="2"/>
  <c r="AD76" i="2"/>
  <c r="AD80" i="2"/>
  <c r="AD75" i="2"/>
  <c r="AD74" i="2"/>
  <c r="AD73" i="2"/>
  <c r="AD72" i="2"/>
  <c r="AI91" i="2"/>
  <c r="AI87" i="2"/>
  <c r="AI83" i="2"/>
  <c r="AI88" i="2"/>
  <c r="AI84" i="2"/>
  <c r="AI90" i="2"/>
  <c r="AI82" i="2"/>
  <c r="AI81" i="2"/>
  <c r="AI89" i="2"/>
  <c r="AI78" i="2"/>
  <c r="AI85" i="2"/>
  <c r="AI80" i="2"/>
  <c r="AI76" i="2"/>
  <c r="AI75" i="2"/>
  <c r="AI79" i="2"/>
  <c r="AI72" i="2"/>
  <c r="AI74" i="2"/>
  <c r="AI73" i="2"/>
  <c r="AC72" i="2"/>
  <c r="X73" i="2"/>
  <c r="G74" i="2"/>
  <c r="AC74" i="2"/>
  <c r="U75" i="2"/>
  <c r="P76" i="2"/>
  <c r="K77" i="2"/>
  <c r="Q81" i="2"/>
  <c r="AI86" i="2"/>
  <c r="C91" i="2"/>
  <c r="C87" i="2"/>
  <c r="C83" i="2"/>
  <c r="C88" i="2"/>
  <c r="C84" i="2"/>
  <c r="C90" i="2"/>
  <c r="C81" i="2"/>
  <c r="C89" i="2"/>
  <c r="C82" i="2"/>
  <c r="C85" i="2"/>
  <c r="C80" i="2"/>
  <c r="C76" i="2"/>
  <c r="C75" i="2"/>
  <c r="C78" i="2"/>
  <c r="C73" i="2"/>
  <c r="C79" i="2"/>
  <c r="C72" i="2"/>
  <c r="C74" i="2"/>
  <c r="H90" i="2"/>
  <c r="H86" i="2"/>
  <c r="H91" i="2"/>
  <c r="H87" i="2"/>
  <c r="H83" i="2"/>
  <c r="H89" i="2"/>
  <c r="H80" i="2"/>
  <c r="H88" i="2"/>
  <c r="H81" i="2"/>
  <c r="H84" i="2"/>
  <c r="H79" i="2"/>
  <c r="H75" i="2"/>
  <c r="H82" i="2"/>
  <c r="H78" i="2"/>
  <c r="H74" i="2"/>
  <c r="H77" i="2"/>
  <c r="H72" i="2"/>
  <c r="M89" i="2"/>
  <c r="M85" i="2"/>
  <c r="M90" i="2"/>
  <c r="M86" i="2"/>
  <c r="M88" i="2"/>
  <c r="M79" i="2"/>
  <c r="M87" i="2"/>
  <c r="M80" i="2"/>
  <c r="M83" i="2"/>
  <c r="M78" i="2"/>
  <c r="M81" i="2"/>
  <c r="M77" i="2"/>
  <c r="M76" i="2"/>
  <c r="M91" i="2"/>
  <c r="M82" i="2"/>
  <c r="M73" i="2"/>
  <c r="R88" i="2"/>
  <c r="R84" i="2"/>
  <c r="R89" i="2"/>
  <c r="R85" i="2"/>
  <c r="R87" i="2"/>
  <c r="R82" i="2"/>
  <c r="R78" i="2"/>
  <c r="R86" i="2"/>
  <c r="R79" i="2"/>
  <c r="R77" i="2"/>
  <c r="R91" i="2"/>
  <c r="R80" i="2"/>
  <c r="R76" i="2"/>
  <c r="R75" i="2"/>
  <c r="R73" i="2"/>
  <c r="R90" i="2"/>
  <c r="R81" i="2"/>
  <c r="R72" i="2"/>
  <c r="V88" i="2"/>
  <c r="V84" i="2"/>
  <c r="V89" i="2"/>
  <c r="V85" i="2"/>
  <c r="V91" i="2"/>
  <c r="V83" i="2"/>
  <c r="V82" i="2"/>
  <c r="V78" i="2"/>
  <c r="V90" i="2"/>
  <c r="V79" i="2"/>
  <c r="V81" i="2"/>
  <c r="V77" i="2"/>
  <c r="V87" i="2"/>
  <c r="V76" i="2"/>
  <c r="V86" i="2"/>
  <c r="V74" i="2"/>
  <c r="V73" i="2"/>
  <c r="V75" i="2"/>
  <c r="V72" i="2"/>
  <c r="AA91" i="2"/>
  <c r="AA87" i="2"/>
  <c r="AA83" i="2"/>
  <c r="AA88" i="2"/>
  <c r="AA84" i="2"/>
  <c r="AA90" i="2"/>
  <c r="AA81" i="2"/>
  <c r="AA89" i="2"/>
  <c r="AA82" i="2"/>
  <c r="AA78" i="2"/>
  <c r="AA80" i="2"/>
  <c r="AA76" i="2"/>
  <c r="AA86" i="2"/>
  <c r="AA75" i="2"/>
  <c r="AA85" i="2"/>
  <c r="AA74" i="2"/>
  <c r="AA73" i="2"/>
  <c r="AA72" i="2"/>
  <c r="AE91" i="2"/>
  <c r="AE87" i="2"/>
  <c r="AE83" i="2"/>
  <c r="AE88" i="2"/>
  <c r="AE84" i="2"/>
  <c r="AE86" i="2"/>
  <c r="AE81" i="2"/>
  <c r="AE85" i="2"/>
  <c r="AE82" i="2"/>
  <c r="AE78" i="2"/>
  <c r="AE89" i="2"/>
  <c r="AE76" i="2"/>
  <c r="AE79" i="2"/>
  <c r="AE75" i="2"/>
  <c r="AE80" i="2"/>
  <c r="AE90" i="2"/>
  <c r="AE77" i="2"/>
  <c r="AE74" i="2"/>
  <c r="AE73" i="2"/>
  <c r="AE72" i="2"/>
  <c r="AJ90" i="2"/>
  <c r="AJ86" i="2"/>
  <c r="AJ82" i="2"/>
  <c r="AJ91" i="2"/>
  <c r="AJ87" i="2"/>
  <c r="AJ83" i="2"/>
  <c r="AJ85" i="2"/>
  <c r="AJ80" i="2"/>
  <c r="AJ84" i="2"/>
  <c r="AJ81" i="2"/>
  <c r="AJ88" i="2"/>
  <c r="AJ75" i="2"/>
  <c r="AJ78" i="2"/>
  <c r="AJ74" i="2"/>
  <c r="AJ79" i="2"/>
  <c r="AJ72" i="2"/>
  <c r="AJ89" i="2"/>
  <c r="AJ76" i="2"/>
  <c r="AJ73" i="2"/>
  <c r="AJ77" i="2"/>
  <c r="Q72" i="2"/>
  <c r="AG72" i="2"/>
  <c r="L73" i="2"/>
  <c r="AB73" i="2"/>
  <c r="M74" i="2"/>
  <c r="AH74" i="2"/>
  <c r="AC75" i="2"/>
  <c r="X76" i="2"/>
  <c r="S77" i="2"/>
  <c r="P78" i="2"/>
  <c r="AG81" i="2"/>
  <c r="M84" i="2"/>
  <c r="AD87" i="2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AZ41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AF68" i="2" l="1"/>
  <c r="AN22" i="2" s="1"/>
  <c r="AF64" i="2"/>
  <c r="AN18" i="2" s="1"/>
  <c r="AF54" i="2"/>
  <c r="AN8" i="2" s="1"/>
  <c r="AF65" i="2"/>
  <c r="AN19" i="2" s="1"/>
  <c r="AF67" i="2"/>
  <c r="AN21" i="2" s="1"/>
  <c r="F84" i="2"/>
  <c r="AJ38" i="2" s="1"/>
  <c r="F55" i="2"/>
  <c r="AJ9" i="2" s="1"/>
  <c r="F62" i="2"/>
  <c r="AJ16" i="2" s="1"/>
  <c r="AF71" i="2"/>
  <c r="AN25" i="2" s="1"/>
  <c r="AF55" i="2"/>
  <c r="AN9" i="2" s="1"/>
  <c r="AF58" i="2"/>
  <c r="AN12" i="2" s="1"/>
  <c r="F71" i="2"/>
  <c r="AJ25" i="2" s="1"/>
  <c r="F70" i="2"/>
  <c r="AJ24" i="2" s="1"/>
  <c r="Z60" i="2"/>
  <c r="AM14" i="2" s="1"/>
  <c r="Z66" i="2"/>
  <c r="AM20" i="2" s="1"/>
  <c r="Z53" i="2"/>
  <c r="AM7" i="2" s="1"/>
  <c r="F54" i="2"/>
  <c r="AJ8" i="2" s="1"/>
  <c r="F68" i="2"/>
  <c r="AJ22" i="2" s="1"/>
  <c r="J71" i="2"/>
  <c r="AK25" i="2" s="1"/>
  <c r="J66" i="2"/>
  <c r="AK20" i="2" s="1"/>
  <c r="J53" i="2"/>
  <c r="AK7" i="2" s="1"/>
  <c r="O52" i="2"/>
  <c r="AL6" i="2" s="1"/>
  <c r="O69" i="2"/>
  <c r="AL23" i="2" s="1"/>
  <c r="AF70" i="2"/>
  <c r="AN24" i="2" s="1"/>
  <c r="Z67" i="2"/>
  <c r="AM21" i="2" s="1"/>
  <c r="Z62" i="2"/>
  <c r="AM16" i="2" s="1"/>
  <c r="F65" i="2"/>
  <c r="AJ19" i="2" s="1"/>
  <c r="F64" i="2"/>
  <c r="AJ18" i="2" s="1"/>
  <c r="J59" i="2"/>
  <c r="AK13" i="2" s="1"/>
  <c r="J62" i="2"/>
  <c r="AK16" i="2" s="1"/>
  <c r="O63" i="2"/>
  <c r="AL17" i="2" s="1"/>
  <c r="O64" i="2"/>
  <c r="AL18" i="2" s="1"/>
  <c r="O65" i="2"/>
  <c r="AL19" i="2" s="1"/>
  <c r="AF61" i="2"/>
  <c r="AN15" i="2" s="1"/>
  <c r="AF63" i="2"/>
  <c r="AN17" i="2" s="1"/>
  <c r="AF66" i="2"/>
  <c r="AN20" i="2" s="1"/>
  <c r="AF69" i="2"/>
  <c r="AN23" i="2" s="1"/>
  <c r="Z63" i="2"/>
  <c r="AM17" i="2" s="1"/>
  <c r="Z52" i="2"/>
  <c r="AM6" i="2" s="1"/>
  <c r="Z56" i="2"/>
  <c r="AM10" i="2" s="1"/>
  <c r="Z58" i="2"/>
  <c r="AM12" i="2" s="1"/>
  <c r="Z61" i="2"/>
  <c r="AM15" i="2" s="1"/>
  <c r="F63" i="2"/>
  <c r="AJ17" i="2" s="1"/>
  <c r="F66" i="2"/>
  <c r="AJ20" i="2" s="1"/>
  <c r="F57" i="2"/>
  <c r="AJ11" i="2" s="1"/>
  <c r="F69" i="2"/>
  <c r="AJ23" i="2" s="1"/>
  <c r="F60" i="2"/>
  <c r="AJ14" i="2" s="1"/>
  <c r="J67" i="2"/>
  <c r="AK21" i="2" s="1"/>
  <c r="J64" i="2"/>
  <c r="AK18" i="2" s="1"/>
  <c r="J52" i="2"/>
  <c r="AK6" i="2" s="1"/>
  <c r="J58" i="2"/>
  <c r="AK12" i="2" s="1"/>
  <c r="J61" i="2"/>
  <c r="AK15" i="2" s="1"/>
  <c r="O59" i="2"/>
  <c r="AL13" i="2" s="1"/>
  <c r="O68" i="2"/>
  <c r="AL22" i="2" s="1"/>
  <c r="O56" i="2"/>
  <c r="AL10" i="2" s="1"/>
  <c r="O58" i="2"/>
  <c r="AL12" i="2" s="1"/>
  <c r="O61" i="2"/>
  <c r="AL15" i="2" s="1"/>
  <c r="Z59" i="2"/>
  <c r="AM13" i="2" s="1"/>
  <c r="Z69" i="2"/>
  <c r="AM23" i="2" s="1"/>
  <c r="F52" i="2"/>
  <c r="AJ6" i="2" s="1"/>
  <c r="J68" i="2"/>
  <c r="AK22" i="2" s="1"/>
  <c r="J69" i="2"/>
  <c r="AK23" i="2" s="1"/>
  <c r="O71" i="2"/>
  <c r="AL25" i="2" s="1"/>
  <c r="O66" i="2"/>
  <c r="AL20" i="2" s="1"/>
  <c r="O53" i="2"/>
  <c r="AL7" i="2" s="1"/>
  <c r="Z55" i="2"/>
  <c r="AM9" i="2" s="1"/>
  <c r="Z64" i="2"/>
  <c r="AM18" i="2" s="1"/>
  <c r="Z65" i="2"/>
  <c r="AM19" i="2" s="1"/>
  <c r="F67" i="2"/>
  <c r="AJ21" i="2" s="1"/>
  <c r="J55" i="2"/>
  <c r="AK9" i="2" s="1"/>
  <c r="J60" i="2"/>
  <c r="AK14" i="2" s="1"/>
  <c r="J65" i="2"/>
  <c r="AK19" i="2" s="1"/>
  <c r="O55" i="2"/>
  <c r="AL9" i="2" s="1"/>
  <c r="O62" i="2"/>
  <c r="AL16" i="2" s="1"/>
  <c r="AF53" i="2"/>
  <c r="AN7" i="2" s="1"/>
  <c r="AF59" i="2"/>
  <c r="AN13" i="2" s="1"/>
  <c r="AF62" i="2"/>
  <c r="AN16" i="2" s="1"/>
  <c r="AF57" i="2"/>
  <c r="AN11" i="2" s="1"/>
  <c r="Z71" i="2"/>
  <c r="AM25" i="2" s="1"/>
  <c r="Z68" i="2"/>
  <c r="AM22" i="2" s="1"/>
  <c r="Z70" i="2"/>
  <c r="AM24" i="2" s="1"/>
  <c r="Z54" i="2"/>
  <c r="AM8" i="2" s="1"/>
  <c r="Z57" i="2"/>
  <c r="AM11" i="2" s="1"/>
  <c r="F59" i="2"/>
  <c r="AJ13" i="2" s="1"/>
  <c r="F58" i="2"/>
  <c r="AJ12" i="2" s="1"/>
  <c r="F53" i="2"/>
  <c r="AJ7" i="2" s="1"/>
  <c r="F61" i="2"/>
  <c r="AJ15" i="2" s="1"/>
  <c r="F56" i="2"/>
  <c r="AJ10" i="2" s="1"/>
  <c r="J63" i="2"/>
  <c r="AK17" i="2" s="1"/>
  <c r="J56" i="2"/>
  <c r="AK10" i="2" s="1"/>
  <c r="J70" i="2"/>
  <c r="AK24" i="2" s="1"/>
  <c r="J54" i="2"/>
  <c r="AK8" i="2" s="1"/>
  <c r="J57" i="2"/>
  <c r="AK11" i="2" s="1"/>
  <c r="O67" i="2"/>
  <c r="AL21" i="2" s="1"/>
  <c r="O60" i="2"/>
  <c r="AL14" i="2" s="1"/>
  <c r="O70" i="2"/>
  <c r="AL24" i="2" s="1"/>
  <c r="O54" i="2"/>
  <c r="AL8" i="2" s="1"/>
  <c r="O57" i="2"/>
  <c r="AL11" i="2" s="1"/>
  <c r="F79" i="2"/>
  <c r="AJ33" i="2" s="1"/>
  <c r="F76" i="2"/>
  <c r="AJ30" i="2" s="1"/>
  <c r="F88" i="2"/>
  <c r="AJ42" i="2" s="1"/>
  <c r="F77" i="2"/>
  <c r="AJ31" i="2" s="1"/>
  <c r="AF76" i="2"/>
  <c r="AN30" i="2" s="1"/>
  <c r="F81" i="2"/>
  <c r="AJ35" i="2" s="1"/>
  <c r="AF77" i="2"/>
  <c r="AN31" i="2" s="1"/>
  <c r="F82" i="2"/>
  <c r="AJ36" i="2" s="1"/>
  <c r="J76" i="2"/>
  <c r="AK30" i="2" s="1"/>
  <c r="O77" i="2"/>
  <c r="AL31" i="2" s="1"/>
  <c r="O86" i="2"/>
  <c r="AL40" i="2" s="1"/>
  <c r="AF89" i="2"/>
  <c r="AN43" i="2" s="1"/>
  <c r="O75" i="2"/>
  <c r="AL29" i="2" s="1"/>
  <c r="AF85" i="2"/>
  <c r="AN39" i="2" s="1"/>
  <c r="AF81" i="2"/>
  <c r="AN35" i="2" s="1"/>
  <c r="O79" i="2"/>
  <c r="AL33" i="2" s="1"/>
  <c r="O81" i="2"/>
  <c r="AL35" i="2" s="1"/>
  <c r="F86" i="2"/>
  <c r="AJ40" i="2" s="1"/>
  <c r="Z78" i="2"/>
  <c r="AM32" i="2" s="1"/>
  <c r="AF88" i="2"/>
  <c r="AN42" i="2" s="1"/>
  <c r="F89" i="2"/>
  <c r="AJ43" i="2" s="1"/>
  <c r="O85" i="2"/>
  <c r="AL39" i="2" s="1"/>
  <c r="O82" i="2"/>
  <c r="AL36" i="2" s="1"/>
  <c r="F90" i="2"/>
  <c r="AJ44" i="2" s="1"/>
  <c r="F87" i="2"/>
  <c r="AJ41" i="2" s="1"/>
  <c r="Z73" i="2"/>
  <c r="AM27" i="2" s="1"/>
  <c r="AF79" i="2"/>
  <c r="AN33" i="2" s="1"/>
  <c r="J72" i="2"/>
  <c r="AK26" i="2" s="1"/>
  <c r="J75" i="2"/>
  <c r="AK29" i="2" s="1"/>
  <c r="J82" i="2"/>
  <c r="AK36" i="2" s="1"/>
  <c r="J91" i="2"/>
  <c r="AK45" i="2" s="1"/>
  <c r="J77" i="2"/>
  <c r="AK31" i="2" s="1"/>
  <c r="J79" i="2"/>
  <c r="AK33" i="2" s="1"/>
  <c r="J85" i="2"/>
  <c r="AK39" i="2" s="1"/>
  <c r="J88" i="2"/>
  <c r="AK42" i="2" s="1"/>
  <c r="AF74" i="2"/>
  <c r="AN28" i="2" s="1"/>
  <c r="J84" i="2"/>
  <c r="AK38" i="2" s="1"/>
  <c r="Z89" i="2"/>
  <c r="AM43" i="2" s="1"/>
  <c r="AF80" i="2"/>
  <c r="AN34" i="2" s="1"/>
  <c r="AF83" i="2"/>
  <c r="AN37" i="2" s="1"/>
  <c r="F73" i="2"/>
  <c r="AJ27" i="2" s="1"/>
  <c r="F80" i="2"/>
  <c r="AJ34" i="2" s="1"/>
  <c r="F83" i="2"/>
  <c r="AJ37" i="2" s="1"/>
  <c r="O90" i="2"/>
  <c r="AL44" i="2" s="1"/>
  <c r="Z82" i="2"/>
  <c r="AM36" i="2" s="1"/>
  <c r="Z83" i="2"/>
  <c r="AM37" i="2" s="1"/>
  <c r="AF72" i="2"/>
  <c r="AN26" i="2" s="1"/>
  <c r="AF75" i="2"/>
  <c r="AN29" i="2" s="1"/>
  <c r="AF78" i="2"/>
  <c r="AN32" i="2" s="1"/>
  <c r="AF90" i="2"/>
  <c r="AN44" i="2" s="1"/>
  <c r="AF87" i="2"/>
  <c r="AN41" i="2" s="1"/>
  <c r="F74" i="2"/>
  <c r="AJ28" i="2" s="1"/>
  <c r="F78" i="2"/>
  <c r="AJ32" i="2" s="1"/>
  <c r="F85" i="2"/>
  <c r="AJ39" i="2" s="1"/>
  <c r="J74" i="2"/>
  <c r="AK28" i="2" s="1"/>
  <c r="O76" i="2"/>
  <c r="AL30" i="2" s="1"/>
  <c r="O78" i="2"/>
  <c r="AL32" i="2" s="1"/>
  <c r="O84" i="2"/>
  <c r="AL38" i="2" s="1"/>
  <c r="O87" i="2"/>
  <c r="AL41" i="2" s="1"/>
  <c r="J78" i="2"/>
  <c r="AK32" i="2" s="1"/>
  <c r="J73" i="2"/>
  <c r="AK27" i="2" s="1"/>
  <c r="J90" i="2"/>
  <c r="AK44" i="2" s="1"/>
  <c r="J81" i="2"/>
  <c r="AK35" i="2" s="1"/>
  <c r="J83" i="2"/>
  <c r="AK37" i="2" s="1"/>
  <c r="Z72" i="2"/>
  <c r="AM26" i="2" s="1"/>
  <c r="Z85" i="2"/>
  <c r="AM39" i="2" s="1"/>
  <c r="Z88" i="2"/>
  <c r="AM42" i="2" s="1"/>
  <c r="Z87" i="2"/>
  <c r="AM41" i="2" s="1"/>
  <c r="O88" i="2"/>
  <c r="AL42" i="2" s="1"/>
  <c r="Z74" i="2"/>
  <c r="AM28" i="2" s="1"/>
  <c r="Z79" i="2"/>
  <c r="AM33" i="2" s="1"/>
  <c r="Z86" i="2"/>
  <c r="AM40" i="2" s="1"/>
  <c r="O74" i="2"/>
  <c r="AL28" i="2" s="1"/>
  <c r="O83" i="2"/>
  <c r="AL37" i="2" s="1"/>
  <c r="Z84" i="2"/>
  <c r="AM38" i="2" s="1"/>
  <c r="Z81" i="2"/>
  <c r="AM35" i="2" s="1"/>
  <c r="Z90" i="2"/>
  <c r="AM44" i="2" s="1"/>
  <c r="O73" i="2"/>
  <c r="AL27" i="2" s="1"/>
  <c r="AF73" i="2"/>
  <c r="AN27" i="2" s="1"/>
  <c r="AF86" i="2"/>
  <c r="AN40" i="2" s="1"/>
  <c r="AF82" i="2"/>
  <c r="AN36" i="2" s="1"/>
  <c r="AF84" i="2"/>
  <c r="AN38" i="2" s="1"/>
  <c r="AF91" i="2"/>
  <c r="AN45" i="2" s="1"/>
  <c r="F72" i="2"/>
  <c r="AJ26" i="2" s="1"/>
  <c r="F75" i="2"/>
  <c r="AJ29" i="2" s="1"/>
  <c r="F91" i="2"/>
  <c r="AJ45" i="2" s="1"/>
  <c r="Z76" i="2"/>
  <c r="AM30" i="2" s="1"/>
  <c r="O72" i="2"/>
  <c r="AL26" i="2" s="1"/>
  <c r="O89" i="2"/>
  <c r="AL43" i="2" s="1"/>
  <c r="O80" i="2"/>
  <c r="AL34" i="2" s="1"/>
  <c r="O91" i="2"/>
  <c r="AL45" i="2" s="1"/>
  <c r="J80" i="2"/>
  <c r="AK34" i="2" s="1"/>
  <c r="J89" i="2"/>
  <c r="AK43" i="2" s="1"/>
  <c r="J86" i="2"/>
  <c r="AK40" i="2" s="1"/>
  <c r="J87" i="2"/>
  <c r="AK41" i="2" s="1"/>
  <c r="Z77" i="2"/>
  <c r="AM31" i="2" s="1"/>
  <c r="Z75" i="2"/>
  <c r="AM29" i="2" s="1"/>
  <c r="Z80" i="2"/>
  <c r="AM34" i="2" s="1"/>
  <c r="Z91" i="2"/>
  <c r="AM45" i="2" s="1"/>
  <c r="Z3" i="1"/>
  <c r="Z4" i="1"/>
  <c r="Z6" i="1"/>
  <c r="Z7" i="1"/>
  <c r="Z8" i="1"/>
  <c r="Z10" i="1"/>
  <c r="Z11" i="1"/>
  <c r="Z12" i="1"/>
  <c r="Z13" i="1"/>
  <c r="Z16" i="1"/>
  <c r="Z17" i="1"/>
  <c r="Z18" i="1"/>
  <c r="Z19" i="1"/>
  <c r="Z20" i="1"/>
  <c r="Z21" i="1"/>
  <c r="Z22" i="1"/>
  <c r="Z23" i="1"/>
  <c r="Z24" i="1"/>
  <c r="Z25" i="1"/>
  <c r="Z28" i="1"/>
  <c r="Z29" i="1"/>
  <c r="Z30" i="1"/>
  <c r="Z31" i="1"/>
  <c r="Z32" i="1"/>
  <c r="Z35" i="1"/>
  <c r="Z36" i="1"/>
  <c r="Z37" i="1"/>
  <c r="Z38" i="1"/>
  <c r="Z39" i="1"/>
  <c r="Z2" i="1"/>
  <c r="AF46" i="2" l="1"/>
  <c r="AF45" i="2"/>
  <c r="AF43" i="2"/>
  <c r="AF44" i="2"/>
  <c r="W11" i="1"/>
  <c r="X11" i="1"/>
  <c r="Y11" i="1"/>
  <c r="AK52" i="2" l="1"/>
  <c r="AL52" i="2" s="1"/>
  <c r="AO6" i="2" s="1"/>
  <c r="AK68" i="2"/>
  <c r="AL68" i="2" s="1"/>
  <c r="AO22" i="2" s="1"/>
  <c r="AK57" i="2"/>
  <c r="AL57" i="2" s="1"/>
  <c r="AO11" i="2" s="1"/>
  <c r="AK58" i="2"/>
  <c r="AL58" i="2" s="1"/>
  <c r="AO12" i="2" s="1"/>
  <c r="AK71" i="2"/>
  <c r="AL71" i="2" s="1"/>
  <c r="AO25" i="2" s="1"/>
  <c r="AK90" i="2"/>
  <c r="AL90" i="2" s="1"/>
  <c r="AO44" i="2" s="1"/>
  <c r="AK79" i="2"/>
  <c r="AL79" i="2" s="1"/>
  <c r="AO33" i="2" s="1"/>
  <c r="AK78" i="2"/>
  <c r="AL78" i="2" s="1"/>
  <c r="AO32" i="2" s="1"/>
  <c r="AK77" i="2"/>
  <c r="AL77" i="2" s="1"/>
  <c r="AO31" i="2" s="1"/>
  <c r="AK56" i="2"/>
  <c r="AL56" i="2" s="1"/>
  <c r="AO10" i="2" s="1"/>
  <c r="AK54" i="2"/>
  <c r="AL54" i="2" s="1"/>
  <c r="AO8" i="2" s="1"/>
  <c r="AK61" i="2"/>
  <c r="AL61" i="2" s="1"/>
  <c r="AO15" i="2" s="1"/>
  <c r="AK66" i="2"/>
  <c r="AL66" i="2" s="1"/>
  <c r="AO20" i="2" s="1"/>
  <c r="AK59" i="2"/>
  <c r="AL59" i="2" s="1"/>
  <c r="AO13" i="2" s="1"/>
  <c r="AK86" i="2"/>
  <c r="AL86" i="2" s="1"/>
  <c r="AO40" i="2" s="1"/>
  <c r="AK87" i="2"/>
  <c r="AL87" i="2" s="1"/>
  <c r="AO41" i="2" s="1"/>
  <c r="AK74" i="2"/>
  <c r="AL74" i="2" s="1"/>
  <c r="AO28" i="2" s="1"/>
  <c r="AK73" i="2"/>
  <c r="AL73" i="2" s="1"/>
  <c r="AO27" i="2" s="1"/>
  <c r="AK72" i="2"/>
  <c r="AL72" i="2" s="1"/>
  <c r="AO26" i="2" s="1"/>
  <c r="AK60" i="2"/>
  <c r="AL60" i="2" s="1"/>
  <c r="AO14" i="2" s="1"/>
  <c r="AK62" i="2"/>
  <c r="AL62" i="2" s="1"/>
  <c r="AO16" i="2" s="1"/>
  <c r="AK65" i="2"/>
  <c r="AL65" i="2" s="1"/>
  <c r="AO19" i="2" s="1"/>
  <c r="AK70" i="2"/>
  <c r="AL70" i="2" s="1"/>
  <c r="AO24" i="2" s="1"/>
  <c r="AK63" i="2"/>
  <c r="AL63" i="2" s="1"/>
  <c r="AO17" i="2" s="1"/>
  <c r="AK89" i="2"/>
  <c r="AL89" i="2" s="1"/>
  <c r="AO43" i="2" s="1"/>
  <c r="AK82" i="2"/>
  <c r="AL82" i="2" s="1"/>
  <c r="AO36" i="2" s="1"/>
  <c r="AK80" i="2"/>
  <c r="AL80" i="2" s="1"/>
  <c r="AO34" i="2" s="1"/>
  <c r="AK84" i="2"/>
  <c r="AL84" i="2" s="1"/>
  <c r="AO38" i="2" s="1"/>
  <c r="AK83" i="2"/>
  <c r="AL83" i="2" s="1"/>
  <c r="AO37" i="2" s="1"/>
  <c r="AK75" i="2"/>
  <c r="AL75" i="2" s="1"/>
  <c r="AO29" i="2" s="1"/>
  <c r="AK64" i="2"/>
  <c r="AL64" i="2" s="1"/>
  <c r="AO18" i="2" s="1"/>
  <c r="AK53" i="2"/>
  <c r="AL53" i="2" s="1"/>
  <c r="AO7" i="2" s="1"/>
  <c r="AK69" i="2"/>
  <c r="AL69" i="2" s="1"/>
  <c r="AO23" i="2" s="1"/>
  <c r="AK55" i="2"/>
  <c r="AL55" i="2" s="1"/>
  <c r="AO9" i="2" s="1"/>
  <c r="AK67" i="2"/>
  <c r="AL67" i="2" s="1"/>
  <c r="AO21" i="2" s="1"/>
  <c r="AK85" i="2"/>
  <c r="AL85" i="2" s="1"/>
  <c r="AO39" i="2" s="1"/>
  <c r="AK88" i="2"/>
  <c r="AL88" i="2" s="1"/>
  <c r="AO42" i="2" s="1"/>
  <c r="AK91" i="2"/>
  <c r="AL91" i="2" s="1"/>
  <c r="AO45" i="2" s="1"/>
  <c r="AK81" i="2"/>
  <c r="AL81" i="2" s="1"/>
  <c r="AO35" i="2" s="1"/>
  <c r="AK76" i="2"/>
  <c r="AL76" i="2" s="1"/>
  <c r="AO30" i="2" s="1"/>
  <c r="AZ11" i="1"/>
  <c r="BD11" i="1"/>
  <c r="BH11" i="1"/>
  <c r="BL11" i="1"/>
  <c r="BP11" i="1"/>
  <c r="BA11" i="1"/>
  <c r="BE11" i="1"/>
  <c r="BI11" i="1"/>
  <c r="BM11" i="1"/>
  <c r="BQ11" i="1"/>
  <c r="BB11" i="1"/>
  <c r="BF11" i="1"/>
  <c r="BJ11" i="1"/>
  <c r="BN11" i="1"/>
  <c r="BR11" i="1"/>
  <c r="BC11" i="1"/>
  <c r="BS11" i="1"/>
  <c r="BO11" i="1"/>
  <c r="BG11" i="1"/>
  <c r="BK11" i="1"/>
  <c r="Y3" i="1"/>
  <c r="Y4" i="1"/>
  <c r="Y6" i="1"/>
  <c r="Y7" i="1"/>
  <c r="Y8" i="1"/>
  <c r="Y10" i="1"/>
  <c r="Y12" i="1"/>
  <c r="Y13" i="1"/>
  <c r="Y16" i="1"/>
  <c r="Y17" i="1"/>
  <c r="Y18" i="1"/>
  <c r="Y19" i="1"/>
  <c r="Y20" i="1"/>
  <c r="Y21" i="1"/>
  <c r="Y22" i="1"/>
  <c r="Y23" i="1"/>
  <c r="Y24" i="1"/>
  <c r="Y25" i="1"/>
  <c r="Y28" i="1"/>
  <c r="Y29" i="1"/>
  <c r="Y30" i="1"/>
  <c r="Y31" i="1"/>
  <c r="Y32" i="1"/>
  <c r="Y35" i="1"/>
  <c r="Y36" i="1"/>
  <c r="Y37" i="1"/>
  <c r="Y38" i="1"/>
  <c r="Y39" i="1"/>
  <c r="Y2" i="1"/>
  <c r="X3" i="1"/>
  <c r="X4" i="1"/>
  <c r="X6" i="1"/>
  <c r="X7" i="1"/>
  <c r="X8" i="1"/>
  <c r="X10" i="1"/>
  <c r="X12" i="1"/>
  <c r="X13" i="1"/>
  <c r="X16" i="1"/>
  <c r="X17" i="1"/>
  <c r="X18" i="1"/>
  <c r="X19" i="1"/>
  <c r="X20" i="1"/>
  <c r="X21" i="1"/>
  <c r="X22" i="1"/>
  <c r="X23" i="1"/>
  <c r="X24" i="1"/>
  <c r="X25" i="1"/>
  <c r="X28" i="1"/>
  <c r="X29" i="1"/>
  <c r="X30" i="1"/>
  <c r="X31" i="1"/>
  <c r="X32" i="1"/>
  <c r="X35" i="1"/>
  <c r="X36" i="1"/>
  <c r="X37" i="1"/>
  <c r="X38" i="1"/>
  <c r="X39" i="1"/>
  <c r="X2" i="1"/>
  <c r="W3" i="1"/>
  <c r="W4" i="1"/>
  <c r="W6" i="1"/>
  <c r="W7" i="1"/>
  <c r="W8" i="1"/>
  <c r="W10" i="1"/>
  <c r="W12" i="1"/>
  <c r="W13" i="1"/>
  <c r="W16" i="1"/>
  <c r="W17" i="1"/>
  <c r="W18" i="1"/>
  <c r="W19" i="1"/>
  <c r="W20" i="1"/>
  <c r="W21" i="1"/>
  <c r="W22" i="1"/>
  <c r="W23" i="1"/>
  <c r="W24" i="1"/>
  <c r="W25" i="1"/>
  <c r="W28" i="1"/>
  <c r="W29" i="1"/>
  <c r="W30" i="1"/>
  <c r="W31" i="1"/>
  <c r="W32" i="1"/>
  <c r="W35" i="1"/>
  <c r="W36" i="1"/>
  <c r="W37" i="1"/>
  <c r="W38" i="1"/>
  <c r="W39" i="1"/>
  <c r="W2" i="1"/>
  <c r="AQ42" i="2" l="1"/>
  <c r="AR42" i="2" s="1"/>
  <c r="AP42" i="2"/>
  <c r="AP37" i="2"/>
  <c r="AQ37" i="2"/>
  <c r="AR37" i="2" s="1"/>
  <c r="AP16" i="2"/>
  <c r="AQ16" i="2"/>
  <c r="AR16" i="2" s="1"/>
  <c r="AP20" i="2"/>
  <c r="AQ20" i="2"/>
  <c r="AR20" i="2" s="1"/>
  <c r="AQ30" i="2"/>
  <c r="AR30" i="2" s="1"/>
  <c r="AP30" i="2"/>
  <c r="AP39" i="2"/>
  <c r="AQ39" i="2"/>
  <c r="AR39" i="2" s="1"/>
  <c r="AQ7" i="2"/>
  <c r="AR7" i="2" s="1"/>
  <c r="AP7" i="2"/>
  <c r="AP38" i="2"/>
  <c r="AQ38" i="2"/>
  <c r="AR38" i="2" s="1"/>
  <c r="AP17" i="2"/>
  <c r="AQ17" i="2"/>
  <c r="AR17" i="2" s="1"/>
  <c r="AP14" i="2"/>
  <c r="AQ14" i="2"/>
  <c r="AR14" i="2" s="1"/>
  <c r="AP41" i="2"/>
  <c r="AQ41" i="2"/>
  <c r="AR41" i="2" s="1"/>
  <c r="AP15" i="2"/>
  <c r="AQ15" i="2"/>
  <c r="AR15" i="2" s="1"/>
  <c r="AP32" i="2"/>
  <c r="AQ32" i="2"/>
  <c r="AR32" i="2" s="1"/>
  <c r="AP12" i="2"/>
  <c r="AQ12" i="2"/>
  <c r="AR12" i="2" s="1"/>
  <c r="AP21" i="2"/>
  <c r="AQ21" i="2"/>
  <c r="AR21" i="2" s="1"/>
  <c r="AQ34" i="2"/>
  <c r="AR34" i="2" s="1"/>
  <c r="AP34" i="2"/>
  <c r="AP26" i="2"/>
  <c r="AQ26" i="2"/>
  <c r="AR26" i="2" s="1"/>
  <c r="AP8" i="2"/>
  <c r="AQ8" i="2"/>
  <c r="AR8" i="2" s="1"/>
  <c r="AP33" i="2"/>
  <c r="AQ33" i="2"/>
  <c r="AR33" i="2" s="1"/>
  <c r="AQ11" i="2"/>
  <c r="AR11" i="2" s="1"/>
  <c r="AP11" i="2"/>
  <c r="AP35" i="2"/>
  <c r="AQ35" i="2"/>
  <c r="AR35" i="2" s="1"/>
  <c r="AP18" i="2"/>
  <c r="AQ18" i="2"/>
  <c r="AR18" i="2" s="1"/>
  <c r="AP24" i="2"/>
  <c r="AQ24" i="2"/>
  <c r="AR24" i="2" s="1"/>
  <c r="AQ40" i="2"/>
  <c r="AR40" i="2" s="1"/>
  <c r="AP40" i="2"/>
  <c r="AQ9" i="2"/>
  <c r="AR9" i="2" s="1"/>
  <c r="AP9" i="2"/>
  <c r="AP29" i="2"/>
  <c r="AQ29" i="2"/>
  <c r="AR29" i="2" s="1"/>
  <c r="AQ36" i="2"/>
  <c r="AR36" i="2" s="1"/>
  <c r="AP36" i="2"/>
  <c r="AQ19" i="2"/>
  <c r="AR19" i="2" s="1"/>
  <c r="AP19" i="2"/>
  <c r="AQ27" i="2"/>
  <c r="AR27" i="2" s="1"/>
  <c r="AP27" i="2"/>
  <c r="AQ13" i="2"/>
  <c r="AR13" i="2" s="1"/>
  <c r="AP13" i="2"/>
  <c r="AP10" i="2"/>
  <c r="AQ10" i="2"/>
  <c r="AR10" i="2" s="1"/>
  <c r="AP22" i="2"/>
  <c r="AQ22" i="2"/>
  <c r="AR22" i="2" s="1"/>
  <c r="AQ23" i="2"/>
  <c r="AR23" i="2" s="1"/>
  <c r="AP23" i="2"/>
  <c r="AP28" i="2"/>
  <c r="AQ28" i="2"/>
  <c r="AR28" i="2" s="1"/>
  <c r="AP31" i="2"/>
  <c r="AQ31" i="2"/>
  <c r="AR31" i="2" s="1"/>
  <c r="AQ25" i="2"/>
  <c r="AR25" i="2" s="1"/>
  <c r="AP25" i="2"/>
  <c r="AP6" i="2"/>
  <c r="AQ6" i="2"/>
  <c r="AR6" i="2" s="1"/>
  <c r="AQ45" i="2"/>
  <c r="AR45" i="2" s="1"/>
  <c r="AP45" i="2"/>
  <c r="AQ44" i="2"/>
  <c r="AR44" i="2" s="1"/>
  <c r="AP44" i="2"/>
  <c r="AQ43" i="2"/>
  <c r="AR43" i="2" s="1"/>
  <c r="AP43" i="2"/>
  <c r="AZ25" i="1"/>
  <c r="BD25" i="1"/>
  <c r="BH25" i="1"/>
  <c r="BL25" i="1"/>
  <c r="BP25" i="1"/>
  <c r="BA25" i="1"/>
  <c r="BE25" i="1"/>
  <c r="BI25" i="1"/>
  <c r="BM25" i="1"/>
  <c r="BQ25" i="1"/>
  <c r="BB25" i="1"/>
  <c r="BF25" i="1"/>
  <c r="BJ25" i="1"/>
  <c r="BN25" i="1"/>
  <c r="BR25" i="1"/>
  <c r="BK25" i="1"/>
  <c r="BO25" i="1"/>
  <c r="BG25" i="1"/>
  <c r="BC25" i="1"/>
  <c r="BS25" i="1"/>
  <c r="BA17" i="1"/>
  <c r="BE17" i="1"/>
  <c r="BI17" i="1"/>
  <c r="BM17" i="1"/>
  <c r="BQ17" i="1"/>
  <c r="BB17" i="1"/>
  <c r="BF17" i="1"/>
  <c r="BJ17" i="1"/>
  <c r="BN17" i="1"/>
  <c r="BR17" i="1"/>
  <c r="BC17" i="1"/>
  <c r="BG17" i="1"/>
  <c r="BK17" i="1"/>
  <c r="BO17" i="1"/>
  <c r="BS17" i="1"/>
  <c r="BD17" i="1"/>
  <c r="AZ17" i="1"/>
  <c r="BH17" i="1"/>
  <c r="BL17" i="1"/>
  <c r="BP17" i="1"/>
  <c r="BA4" i="1"/>
  <c r="BE4" i="1"/>
  <c r="BI4" i="1"/>
  <c r="BM4" i="1"/>
  <c r="BQ4" i="1"/>
  <c r="BB4" i="1"/>
  <c r="BF4" i="1"/>
  <c r="BJ4" i="1"/>
  <c r="BN4" i="1"/>
  <c r="BR4" i="1"/>
  <c r="BC4" i="1"/>
  <c r="BG4" i="1"/>
  <c r="BK4" i="1"/>
  <c r="BO4" i="1"/>
  <c r="BS4" i="1"/>
  <c r="BD4" i="1"/>
  <c r="AZ4" i="1"/>
  <c r="BH4" i="1"/>
  <c r="BL4" i="1"/>
  <c r="BP4" i="1"/>
  <c r="BC2" i="1"/>
  <c r="BG2" i="1"/>
  <c r="BB2" i="1"/>
  <c r="BH2" i="1"/>
  <c r="BL2" i="1"/>
  <c r="BP2" i="1"/>
  <c r="AZ2" i="1"/>
  <c r="BF2" i="1"/>
  <c r="BK2" i="1"/>
  <c r="BD2" i="1"/>
  <c r="BI2" i="1"/>
  <c r="BM2" i="1"/>
  <c r="BQ2" i="1"/>
  <c r="BS2" i="1"/>
  <c r="BE2" i="1"/>
  <c r="BJ2" i="1"/>
  <c r="BN2" i="1"/>
  <c r="BR2" i="1"/>
  <c r="BA2" i="1"/>
  <c r="BO2" i="1"/>
  <c r="AZ36" i="1"/>
  <c r="BD36" i="1"/>
  <c r="BH36" i="1"/>
  <c r="BL36" i="1"/>
  <c r="BP36" i="1"/>
  <c r="BA36" i="1"/>
  <c r="BE36" i="1"/>
  <c r="BI36" i="1"/>
  <c r="BM36" i="1"/>
  <c r="BQ36" i="1"/>
  <c r="BB36" i="1"/>
  <c r="BF36" i="1"/>
  <c r="BJ36" i="1"/>
  <c r="BN36" i="1"/>
  <c r="BR36" i="1"/>
  <c r="BK36" i="1"/>
  <c r="BO36" i="1"/>
  <c r="BC36" i="1"/>
  <c r="BS36" i="1"/>
  <c r="BG36" i="1"/>
  <c r="AZ30" i="1"/>
  <c r="BD30" i="1"/>
  <c r="BH30" i="1"/>
  <c r="BL30" i="1"/>
  <c r="BP30" i="1"/>
  <c r="BA30" i="1"/>
  <c r="BE30" i="1"/>
  <c r="BI30" i="1"/>
  <c r="BM30" i="1"/>
  <c r="BQ30" i="1"/>
  <c r="BB30" i="1"/>
  <c r="BF30" i="1"/>
  <c r="BJ30" i="1"/>
  <c r="BN30" i="1"/>
  <c r="BR30" i="1"/>
  <c r="BG30" i="1"/>
  <c r="BK30" i="1"/>
  <c r="BO30" i="1"/>
  <c r="BC30" i="1"/>
  <c r="BS30" i="1"/>
  <c r="BA24" i="1"/>
  <c r="BE24" i="1"/>
  <c r="BI24" i="1"/>
  <c r="BM24" i="1"/>
  <c r="BQ24" i="1"/>
  <c r="BB24" i="1"/>
  <c r="BF24" i="1"/>
  <c r="BJ24" i="1"/>
  <c r="BN24" i="1"/>
  <c r="BR24" i="1"/>
  <c r="BC24" i="1"/>
  <c r="BG24" i="1"/>
  <c r="BK24" i="1"/>
  <c r="BO24" i="1"/>
  <c r="BS24" i="1"/>
  <c r="BL24" i="1"/>
  <c r="BP24" i="1"/>
  <c r="BD24" i="1"/>
  <c r="AZ24" i="1"/>
  <c r="BH24" i="1"/>
  <c r="AZ20" i="1"/>
  <c r="BD20" i="1"/>
  <c r="BH20" i="1"/>
  <c r="BL20" i="1"/>
  <c r="BP20" i="1"/>
  <c r="BB20" i="1"/>
  <c r="BF20" i="1"/>
  <c r="BJ20" i="1"/>
  <c r="BA20" i="1"/>
  <c r="BI20" i="1"/>
  <c r="BO20" i="1"/>
  <c r="BC20" i="1"/>
  <c r="BK20" i="1"/>
  <c r="BQ20" i="1"/>
  <c r="BE20" i="1"/>
  <c r="BM20" i="1"/>
  <c r="BR20" i="1"/>
  <c r="BG20" i="1"/>
  <c r="BN20" i="1"/>
  <c r="BS20" i="1"/>
  <c r="BA16" i="1"/>
  <c r="BE16" i="1"/>
  <c r="BI16" i="1"/>
  <c r="BM16" i="1"/>
  <c r="BQ16" i="1"/>
  <c r="BB16" i="1"/>
  <c r="BF16" i="1"/>
  <c r="BJ16" i="1"/>
  <c r="BN16" i="1"/>
  <c r="BR16" i="1"/>
  <c r="BC16" i="1"/>
  <c r="BG16" i="1"/>
  <c r="BK16" i="1"/>
  <c r="BO16" i="1"/>
  <c r="BS16" i="1"/>
  <c r="BH16" i="1"/>
  <c r="BD16" i="1"/>
  <c r="BL16" i="1"/>
  <c r="BP16" i="1"/>
  <c r="AZ16" i="1"/>
  <c r="AZ8" i="1"/>
  <c r="BD8" i="1"/>
  <c r="BA8" i="1"/>
  <c r="BE8" i="1"/>
  <c r="BB8" i="1"/>
  <c r="BF8" i="1"/>
  <c r="BJ8" i="1"/>
  <c r="BN8" i="1"/>
  <c r="BR8" i="1"/>
  <c r="BI8" i="1"/>
  <c r="BO8" i="1"/>
  <c r="BM8" i="1"/>
  <c r="BC8" i="1"/>
  <c r="BK8" i="1"/>
  <c r="BP8" i="1"/>
  <c r="BS8" i="1"/>
  <c r="BG8" i="1"/>
  <c r="BL8" i="1"/>
  <c r="BQ8" i="1"/>
  <c r="BH8" i="1"/>
  <c r="BA3" i="1"/>
  <c r="BE3" i="1"/>
  <c r="BI3" i="1"/>
  <c r="BM3" i="1"/>
  <c r="BQ3" i="1"/>
  <c r="BB3" i="1"/>
  <c r="BF3" i="1"/>
  <c r="BJ3" i="1"/>
  <c r="BJ5" i="1" s="1"/>
  <c r="BN3" i="1"/>
  <c r="BR3" i="1"/>
  <c r="BC3" i="1"/>
  <c r="BG3" i="1"/>
  <c r="BK3" i="1"/>
  <c r="BK5" i="1" s="1"/>
  <c r="BO3" i="1"/>
  <c r="BS3" i="1"/>
  <c r="BP3" i="1"/>
  <c r="BD3" i="1"/>
  <c r="AZ3" i="1"/>
  <c r="BH3" i="1"/>
  <c r="BL3" i="1"/>
  <c r="AZ39" i="1"/>
  <c r="BD39" i="1"/>
  <c r="BH39" i="1"/>
  <c r="BL39" i="1"/>
  <c r="BP39" i="1"/>
  <c r="BA39" i="1"/>
  <c r="BE39" i="1"/>
  <c r="BI39" i="1"/>
  <c r="BM39" i="1"/>
  <c r="BQ39" i="1"/>
  <c r="BB39" i="1"/>
  <c r="BF39" i="1"/>
  <c r="BJ39" i="1"/>
  <c r="BN39" i="1"/>
  <c r="BR39" i="1"/>
  <c r="BC39" i="1"/>
  <c r="BS39" i="1"/>
  <c r="BG39" i="1"/>
  <c r="BK39" i="1"/>
  <c r="BO39" i="1"/>
  <c r="BA35" i="1"/>
  <c r="BE35" i="1"/>
  <c r="BI35" i="1"/>
  <c r="BM35" i="1"/>
  <c r="BQ35" i="1"/>
  <c r="BB35" i="1"/>
  <c r="BF35" i="1"/>
  <c r="BJ35" i="1"/>
  <c r="BN35" i="1"/>
  <c r="BR35" i="1"/>
  <c r="BC35" i="1"/>
  <c r="BG35" i="1"/>
  <c r="BK35" i="1"/>
  <c r="BO35" i="1"/>
  <c r="BS35" i="1"/>
  <c r="BP35" i="1"/>
  <c r="BD35" i="1"/>
  <c r="AZ35" i="1"/>
  <c r="BH35" i="1"/>
  <c r="BL35" i="1"/>
  <c r="AZ29" i="1"/>
  <c r="BD29" i="1"/>
  <c r="BH29" i="1"/>
  <c r="BL29" i="1"/>
  <c r="BP29" i="1"/>
  <c r="BA29" i="1"/>
  <c r="BE29" i="1"/>
  <c r="BI29" i="1"/>
  <c r="BM29" i="1"/>
  <c r="BQ29" i="1"/>
  <c r="BB29" i="1"/>
  <c r="BF29" i="1"/>
  <c r="BJ29" i="1"/>
  <c r="BN29" i="1"/>
  <c r="BR29" i="1"/>
  <c r="BK29" i="1"/>
  <c r="BO29" i="1"/>
  <c r="BC29" i="1"/>
  <c r="BS29" i="1"/>
  <c r="BG29" i="1"/>
  <c r="AZ23" i="1"/>
  <c r="BD23" i="1"/>
  <c r="BH23" i="1"/>
  <c r="BL23" i="1"/>
  <c r="BP23" i="1"/>
  <c r="BA23" i="1"/>
  <c r="BE23" i="1"/>
  <c r="BI23" i="1"/>
  <c r="BM23" i="1"/>
  <c r="BQ23" i="1"/>
  <c r="BB23" i="1"/>
  <c r="BF23" i="1"/>
  <c r="BJ23" i="1"/>
  <c r="BN23" i="1"/>
  <c r="BR23" i="1"/>
  <c r="BO23" i="1"/>
  <c r="BK23" i="1"/>
  <c r="BC23" i="1"/>
  <c r="BS23" i="1"/>
  <c r="BG23" i="1"/>
  <c r="AZ19" i="1"/>
  <c r="BD19" i="1"/>
  <c r="BH19" i="1"/>
  <c r="BL19" i="1"/>
  <c r="BP19" i="1"/>
  <c r="BA19" i="1"/>
  <c r="BE19" i="1"/>
  <c r="BI19" i="1"/>
  <c r="BM19" i="1"/>
  <c r="BQ19" i="1"/>
  <c r="BB19" i="1"/>
  <c r="BF19" i="1"/>
  <c r="BJ19" i="1"/>
  <c r="BN19" i="1"/>
  <c r="BR19" i="1"/>
  <c r="BG19" i="1"/>
  <c r="BK19" i="1"/>
  <c r="BO19" i="1"/>
  <c r="BS19" i="1"/>
  <c r="BC19" i="1"/>
  <c r="AZ13" i="1"/>
  <c r="BD13" i="1"/>
  <c r="BH13" i="1"/>
  <c r="BL13" i="1"/>
  <c r="BP13" i="1"/>
  <c r="BA13" i="1"/>
  <c r="BE13" i="1"/>
  <c r="BI13" i="1"/>
  <c r="BM13" i="1"/>
  <c r="BQ13" i="1"/>
  <c r="BB13" i="1"/>
  <c r="BF13" i="1"/>
  <c r="BJ13" i="1"/>
  <c r="BN13" i="1"/>
  <c r="BR13" i="1"/>
  <c r="BK13" i="1"/>
  <c r="BG13" i="1"/>
  <c r="BO13" i="1"/>
  <c r="BC13" i="1"/>
  <c r="BS13" i="1"/>
  <c r="AZ7" i="1"/>
  <c r="BD7" i="1"/>
  <c r="BH7" i="1"/>
  <c r="BL7" i="1"/>
  <c r="BP7" i="1"/>
  <c r="BA7" i="1"/>
  <c r="BE7" i="1"/>
  <c r="BI7" i="1"/>
  <c r="BM7" i="1"/>
  <c r="BQ7" i="1"/>
  <c r="BB7" i="1"/>
  <c r="BF7" i="1"/>
  <c r="BJ7" i="1"/>
  <c r="BN7" i="1"/>
  <c r="BR7" i="1"/>
  <c r="BC7" i="1"/>
  <c r="BS7" i="1"/>
  <c r="BG7" i="1"/>
  <c r="BO7" i="1"/>
  <c r="BK7" i="1"/>
  <c r="BA38" i="1"/>
  <c r="BE38" i="1"/>
  <c r="BI38" i="1"/>
  <c r="BM38" i="1"/>
  <c r="BQ38" i="1"/>
  <c r="BB38" i="1"/>
  <c r="BF38" i="1"/>
  <c r="BJ38" i="1"/>
  <c r="BN38" i="1"/>
  <c r="BR38" i="1"/>
  <c r="BC38" i="1"/>
  <c r="BG38" i="1"/>
  <c r="BK38" i="1"/>
  <c r="BO38" i="1"/>
  <c r="BS38" i="1"/>
  <c r="BP38" i="1"/>
  <c r="BD38" i="1"/>
  <c r="AZ38" i="1"/>
  <c r="BH38" i="1"/>
  <c r="BL38" i="1"/>
  <c r="AZ32" i="1"/>
  <c r="BD32" i="1"/>
  <c r="BH32" i="1"/>
  <c r="BL32" i="1"/>
  <c r="BP32" i="1"/>
  <c r="BA32" i="1"/>
  <c r="BE32" i="1"/>
  <c r="BI32" i="1"/>
  <c r="BM32" i="1"/>
  <c r="BQ32" i="1"/>
  <c r="BB32" i="1"/>
  <c r="BF32" i="1"/>
  <c r="BJ32" i="1"/>
  <c r="BN32" i="1"/>
  <c r="BR32" i="1"/>
  <c r="BO32" i="1"/>
  <c r="BC32" i="1"/>
  <c r="BS32" i="1"/>
  <c r="BG32" i="1"/>
  <c r="BK32" i="1"/>
  <c r="BA28" i="1"/>
  <c r="BE28" i="1"/>
  <c r="BI28" i="1"/>
  <c r="BM28" i="1"/>
  <c r="BQ28" i="1"/>
  <c r="BB28" i="1"/>
  <c r="BF28" i="1"/>
  <c r="BJ28" i="1"/>
  <c r="BN28" i="1"/>
  <c r="BR28" i="1"/>
  <c r="BC28" i="1"/>
  <c r="BG28" i="1"/>
  <c r="BK28" i="1"/>
  <c r="BO28" i="1"/>
  <c r="BS28" i="1"/>
  <c r="BL28" i="1"/>
  <c r="BP28" i="1"/>
  <c r="BD28" i="1"/>
  <c r="AZ28" i="1"/>
  <c r="BH28" i="1"/>
  <c r="AZ22" i="1"/>
  <c r="BD22" i="1"/>
  <c r="BH22" i="1"/>
  <c r="BL22" i="1"/>
  <c r="BP22" i="1"/>
  <c r="BA22" i="1"/>
  <c r="BE22" i="1"/>
  <c r="BI22" i="1"/>
  <c r="BM22" i="1"/>
  <c r="BQ22" i="1"/>
  <c r="BB22" i="1"/>
  <c r="BF22" i="1"/>
  <c r="BJ22" i="1"/>
  <c r="BN22" i="1"/>
  <c r="BR22" i="1"/>
  <c r="BC22" i="1"/>
  <c r="BS22" i="1"/>
  <c r="BG22" i="1"/>
  <c r="BK22" i="1"/>
  <c r="BO22" i="1"/>
  <c r="AZ18" i="1"/>
  <c r="BD18" i="1"/>
  <c r="BH18" i="1"/>
  <c r="BL18" i="1"/>
  <c r="BP18" i="1"/>
  <c r="BA18" i="1"/>
  <c r="BE18" i="1"/>
  <c r="BI18" i="1"/>
  <c r="BM18" i="1"/>
  <c r="BQ18" i="1"/>
  <c r="BB18" i="1"/>
  <c r="BF18" i="1"/>
  <c r="BJ18" i="1"/>
  <c r="BN18" i="1"/>
  <c r="BR18" i="1"/>
  <c r="BG18" i="1"/>
  <c r="BK18" i="1"/>
  <c r="BO18" i="1"/>
  <c r="BS18" i="1"/>
  <c r="BC18" i="1"/>
  <c r="AZ12" i="1"/>
  <c r="BD12" i="1"/>
  <c r="BH12" i="1"/>
  <c r="BL12" i="1"/>
  <c r="BP12" i="1"/>
  <c r="BA12" i="1"/>
  <c r="BE12" i="1"/>
  <c r="BI12" i="1"/>
  <c r="BM12" i="1"/>
  <c r="BQ12" i="1"/>
  <c r="BB12" i="1"/>
  <c r="BF12" i="1"/>
  <c r="BJ12" i="1"/>
  <c r="BN12" i="1"/>
  <c r="BR12" i="1"/>
  <c r="BO12" i="1"/>
  <c r="BC12" i="1"/>
  <c r="BS12" i="1"/>
  <c r="BK12" i="1"/>
  <c r="BG12" i="1"/>
  <c r="BC6" i="1"/>
  <c r="BG6" i="1"/>
  <c r="BK6" i="1"/>
  <c r="BO6" i="1"/>
  <c r="BS6" i="1"/>
  <c r="BA6" i="1"/>
  <c r="BF6" i="1"/>
  <c r="BL6" i="1"/>
  <c r="BQ6" i="1"/>
  <c r="BJ6" i="1"/>
  <c r="BB6" i="1"/>
  <c r="BH6" i="1"/>
  <c r="BM6" i="1"/>
  <c r="BR6" i="1"/>
  <c r="BP6" i="1"/>
  <c r="BD6" i="1"/>
  <c r="BI6" i="1"/>
  <c r="BN6" i="1"/>
  <c r="AZ6" i="1"/>
  <c r="BE6" i="1"/>
  <c r="AZ37" i="1"/>
  <c r="BD37" i="1"/>
  <c r="BH37" i="1"/>
  <c r="BL37" i="1"/>
  <c r="BP37" i="1"/>
  <c r="BA37" i="1"/>
  <c r="BE37" i="1"/>
  <c r="BI37" i="1"/>
  <c r="BM37" i="1"/>
  <c r="BQ37" i="1"/>
  <c r="BB37" i="1"/>
  <c r="BF37" i="1"/>
  <c r="BJ37" i="1"/>
  <c r="BN37" i="1"/>
  <c r="BR37" i="1"/>
  <c r="BG37" i="1"/>
  <c r="BK37" i="1"/>
  <c r="BO37" i="1"/>
  <c r="BC37" i="1"/>
  <c r="BS37" i="1"/>
  <c r="AZ31" i="1"/>
  <c r="BD31" i="1"/>
  <c r="BH31" i="1"/>
  <c r="BL31" i="1"/>
  <c r="BP31" i="1"/>
  <c r="BA31" i="1"/>
  <c r="BE31" i="1"/>
  <c r="BI31" i="1"/>
  <c r="BM31" i="1"/>
  <c r="BQ31" i="1"/>
  <c r="BB31" i="1"/>
  <c r="BF31" i="1"/>
  <c r="BJ31" i="1"/>
  <c r="BN31" i="1"/>
  <c r="BR31" i="1"/>
  <c r="BC31" i="1"/>
  <c r="BS31" i="1"/>
  <c r="BG31" i="1"/>
  <c r="BK31" i="1"/>
  <c r="BO31" i="1"/>
  <c r="AZ21" i="1"/>
  <c r="BD21" i="1"/>
  <c r="BH21" i="1"/>
  <c r="BL21" i="1"/>
  <c r="BP21" i="1"/>
  <c r="BA21" i="1"/>
  <c r="BE21" i="1"/>
  <c r="BI21" i="1"/>
  <c r="BM21" i="1"/>
  <c r="BQ21" i="1"/>
  <c r="BB21" i="1"/>
  <c r="BF21" i="1"/>
  <c r="BJ21" i="1"/>
  <c r="BN21" i="1"/>
  <c r="BR21" i="1"/>
  <c r="BG21" i="1"/>
  <c r="BC21" i="1"/>
  <c r="BK21" i="1"/>
  <c r="BS21" i="1"/>
  <c r="BO21" i="1"/>
  <c r="BA10" i="1"/>
  <c r="BE10" i="1"/>
  <c r="BI10" i="1"/>
  <c r="BM10" i="1"/>
  <c r="BQ10" i="1"/>
  <c r="BB10" i="1"/>
  <c r="BF10" i="1"/>
  <c r="BJ10" i="1"/>
  <c r="BN10" i="1"/>
  <c r="BR10" i="1"/>
  <c r="BC10" i="1"/>
  <c r="BG10" i="1"/>
  <c r="BK10" i="1"/>
  <c r="BO10" i="1"/>
  <c r="BS10" i="1"/>
  <c r="BH10" i="1"/>
  <c r="AZ10" i="1"/>
  <c r="BL10" i="1"/>
  <c r="BP10" i="1"/>
  <c r="BD10" i="1"/>
  <c r="BQ5" i="1"/>
  <c r="BL5" i="1" l="1"/>
  <c r="AP6" i="1" s="1"/>
  <c r="BE9" i="1"/>
  <c r="BI9" i="1"/>
  <c r="BM9" i="1"/>
  <c r="AQ7" i="1" s="1"/>
  <c r="BQ9" i="1"/>
  <c r="AU7" i="1" s="1"/>
  <c r="BA5" i="1"/>
  <c r="BI5" i="1"/>
  <c r="AM6" i="1" s="1"/>
  <c r="BB5" i="1"/>
  <c r="BS33" i="1"/>
  <c r="AW10" i="1" s="1"/>
  <c r="BI33" i="1"/>
  <c r="AM10" i="1" s="1"/>
  <c r="BR5" i="1"/>
  <c r="AV6" i="1" s="1"/>
  <c r="BS5" i="1"/>
  <c r="AW6" i="1" s="1"/>
  <c r="BL9" i="1"/>
  <c r="AP7" i="1" s="1"/>
  <c r="BC5" i="1"/>
  <c r="BH5" i="1"/>
  <c r="AL6" i="1" s="1"/>
  <c r="BR9" i="1"/>
  <c r="AV7" i="1" s="1"/>
  <c r="BN33" i="1"/>
  <c r="AR10" i="1" s="1"/>
  <c r="BO14" i="1"/>
  <c r="AS8" i="1" s="1"/>
  <c r="BP5" i="1"/>
  <c r="AT6" i="1" s="1"/>
  <c r="BK33" i="1"/>
  <c r="AO10" i="1" s="1"/>
  <c r="BH33" i="1"/>
  <c r="AL10" i="1" s="1"/>
  <c r="BO9" i="1"/>
  <c r="AS7" i="1" s="1"/>
  <c r="BF9" i="1"/>
  <c r="AJ7" i="1" s="1"/>
  <c r="BM5" i="1"/>
  <c r="AQ6" i="1" s="1"/>
  <c r="BN5" i="1"/>
  <c r="AR6" i="1" s="1"/>
  <c r="BF33" i="1"/>
  <c r="AJ10" i="1" s="1"/>
  <c r="BE33" i="1"/>
  <c r="AI10" i="1" s="1"/>
  <c r="BS9" i="1"/>
  <c r="AW7" i="1" s="1"/>
  <c r="BN9" i="1"/>
  <c r="AR7" i="1" s="1"/>
  <c r="BO33" i="1"/>
  <c r="AS10" i="1" s="1"/>
  <c r="BQ33" i="1"/>
  <c r="AU10" i="1" s="1"/>
  <c r="BP33" i="1"/>
  <c r="AT10" i="1" s="1"/>
  <c r="BK9" i="1"/>
  <c r="AO7" i="1" s="1"/>
  <c r="AZ5" i="1"/>
  <c r="AD6" i="1" s="1"/>
  <c r="AZ9" i="1"/>
  <c r="AD7" i="1" s="1"/>
  <c r="BD5" i="1"/>
  <c r="BE5" i="1"/>
  <c r="AI6" i="1" s="1"/>
  <c r="BF5" i="1"/>
  <c r="AJ6" i="1" s="1"/>
  <c r="BO5" i="1"/>
  <c r="AS6" i="1" s="1"/>
  <c r="BJ33" i="1"/>
  <c r="AN10" i="1" s="1"/>
  <c r="BH9" i="1"/>
  <c r="AL7" i="1" s="1"/>
  <c r="BG33" i="1"/>
  <c r="AK10" i="1" s="1"/>
  <c r="BM33" i="1"/>
  <c r="AQ10" i="1" s="1"/>
  <c r="BL33" i="1"/>
  <c r="AP10" i="1" s="1"/>
  <c r="BG9" i="1"/>
  <c r="AK7" i="1" s="1"/>
  <c r="BJ9" i="1"/>
  <c r="AN7" i="1" s="1"/>
  <c r="BR33" i="1"/>
  <c r="AV10" i="1" s="1"/>
  <c r="BG5" i="1"/>
  <c r="AK6" i="1" s="1"/>
  <c r="BP9" i="1"/>
  <c r="AT7" i="1" s="1"/>
  <c r="BS14" i="1"/>
  <c r="AW8" i="1" s="1"/>
  <c r="BR14" i="1"/>
  <c r="AV8" i="1" s="1"/>
  <c r="BH14" i="1"/>
  <c r="AL8" i="1" s="1"/>
  <c r="AW11" i="1"/>
  <c r="AR11" i="1"/>
  <c r="BK14" i="1"/>
  <c r="AO8" i="1" s="1"/>
  <c r="BF14" i="1"/>
  <c r="AJ8" i="1" s="1"/>
  <c r="AS11" i="1"/>
  <c r="AO11" i="1"/>
  <c r="AQ11" i="1"/>
  <c r="AP11" i="1"/>
  <c r="BM14" i="1"/>
  <c r="AQ8" i="1" s="1"/>
  <c r="AM7" i="1"/>
  <c r="BN14" i="1"/>
  <c r="AR8" i="1" s="1"/>
  <c r="AV11" i="1"/>
  <c r="AM11" i="1"/>
  <c r="BP14" i="1"/>
  <c r="AT8" i="1" s="1"/>
  <c r="BI14" i="1"/>
  <c r="AM8" i="1" s="1"/>
  <c r="BE14" i="1"/>
  <c r="AI8" i="1" s="1"/>
  <c r="AI7" i="1"/>
  <c r="AK11" i="1"/>
  <c r="AU6" i="1"/>
  <c r="BL14" i="1"/>
  <c r="AP8" i="1" s="1"/>
  <c r="BJ14" i="1"/>
  <c r="AN8" i="1" s="1"/>
  <c r="BQ26" i="1"/>
  <c r="AU9" i="1" s="1"/>
  <c r="BI26" i="1"/>
  <c r="AM9" i="1" s="1"/>
  <c r="BH26" i="1"/>
  <c r="AL9" i="1" s="1"/>
  <c r="BE26" i="1"/>
  <c r="AI9" i="1" s="1"/>
  <c r="BQ14" i="1"/>
  <c r="AU8" i="1" s="1"/>
  <c r="BS26" i="1"/>
  <c r="AW9" i="1" s="1"/>
  <c r="AO6" i="1"/>
  <c r="AJ11" i="1"/>
  <c r="BM26" i="1"/>
  <c r="AQ9" i="1" s="1"/>
  <c r="AN11" i="1"/>
  <c r="AI11" i="1"/>
  <c r="BF26" i="1"/>
  <c r="AJ9" i="1" s="1"/>
  <c r="BJ26" i="1"/>
  <c r="AN9" i="1" s="1"/>
  <c r="BP26" i="1"/>
  <c r="AT9" i="1" s="1"/>
  <c r="BO26" i="1"/>
  <c r="AS9" i="1" s="1"/>
  <c r="BG26" i="1"/>
  <c r="AK9" i="1" s="1"/>
  <c r="AL11" i="1"/>
  <c r="BG14" i="1"/>
  <c r="AK8" i="1" s="1"/>
  <c r="AU11" i="1"/>
  <c r="AT11" i="1"/>
  <c r="BN26" i="1"/>
  <c r="AR9" i="1" s="1"/>
  <c r="BR26" i="1"/>
  <c r="AV9" i="1" s="1"/>
  <c r="BL26" i="1"/>
  <c r="AP9" i="1" s="1"/>
  <c r="BK26" i="1"/>
  <c r="AO9" i="1" s="1"/>
  <c r="AN6" i="1"/>
  <c r="AW12" i="1" l="1"/>
  <c r="AU12" i="1"/>
  <c r="AW13" i="1"/>
  <c r="AW14" i="1" s="1"/>
  <c r="AV13" i="1"/>
  <c r="AV14" i="1" s="1"/>
  <c r="AT12" i="1"/>
  <c r="AV12" i="1"/>
  <c r="AK13" i="1"/>
  <c r="AK14" i="1" s="1"/>
  <c r="AK12" i="1"/>
  <c r="AU13" i="1"/>
  <c r="AU14" i="1" s="1"/>
  <c r="AT13" i="1"/>
  <c r="AT14" i="1" s="1"/>
  <c r="AI13" i="1"/>
  <c r="AI14" i="1" s="1"/>
  <c r="AI12" i="1"/>
  <c r="AQ13" i="1"/>
  <c r="AQ14" i="1" s="1"/>
  <c r="AQ12" i="1"/>
  <c r="AM13" i="1"/>
  <c r="AM14" i="1" s="1"/>
  <c r="AM12" i="1"/>
  <c r="AO12" i="1"/>
  <c r="AO13" i="1"/>
  <c r="AO14" i="1" s="1"/>
  <c r="AN12" i="1"/>
  <c r="AN13" i="1"/>
  <c r="AN14" i="1" s="1"/>
  <c r="AL12" i="1"/>
  <c r="AL13" i="1"/>
  <c r="AL14" i="1" s="1"/>
  <c r="AS12" i="1"/>
  <c r="AS13" i="1"/>
  <c r="AS14" i="1" s="1"/>
  <c r="AP12" i="1"/>
  <c r="AP13" i="1"/>
  <c r="AP14" i="1" s="1"/>
  <c r="AJ12" i="1"/>
  <c r="AJ13" i="1"/>
  <c r="AJ14" i="1" s="1"/>
  <c r="AR12" i="1"/>
  <c r="AR13" i="1"/>
  <c r="AR14" i="1" s="1"/>
  <c r="AF11" i="1"/>
  <c r="AH11" i="1"/>
  <c r="AD11" i="1"/>
  <c r="AE11" i="1"/>
  <c r="AG11" i="1"/>
  <c r="BC9" i="1"/>
  <c r="BB9" i="1" l="1"/>
  <c r="AF7" i="1" s="1"/>
  <c r="BC33" i="1"/>
  <c r="AG10" i="1" s="1"/>
  <c r="BA9" i="1"/>
  <c r="AE7" i="1" s="1"/>
  <c r="BD9" i="1"/>
  <c r="AH7" i="1" s="1"/>
  <c r="AZ33" i="1"/>
  <c r="AD10" i="1" s="1"/>
  <c r="BA33" i="1"/>
  <c r="AE10" i="1" s="1"/>
  <c r="BD33" i="1"/>
  <c r="AH10" i="1" s="1"/>
  <c r="BB33" i="1"/>
  <c r="AF10" i="1" s="1"/>
  <c r="BB26" i="1"/>
  <c r="AF9" i="1" s="1"/>
  <c r="BD14" i="1"/>
  <c r="AH8" i="1" s="1"/>
  <c r="BA14" i="1"/>
  <c r="AE8" i="1" s="1"/>
  <c r="BD26" i="1"/>
  <c r="AH9" i="1" s="1"/>
  <c r="BB14" i="1"/>
  <c r="AF8" i="1" s="1"/>
  <c r="BC26" i="1"/>
  <c r="AG9" i="1" s="1"/>
  <c r="AZ14" i="1"/>
  <c r="AD8" i="1" s="1"/>
  <c r="AZ26" i="1"/>
  <c r="AD9" i="1" s="1"/>
  <c r="BA26" i="1"/>
  <c r="AE9" i="1" s="1"/>
  <c r="BC14" i="1"/>
  <c r="AG8" i="1" s="1"/>
  <c r="AE6" i="1"/>
  <c r="AG7" i="1"/>
  <c r="AG6" i="1"/>
  <c r="AF6" i="1"/>
  <c r="AH6" i="1"/>
  <c r="AD13" i="1" l="1"/>
  <c r="AD14" i="1" s="1"/>
  <c r="AD12" i="1"/>
  <c r="AE13" i="1"/>
  <c r="AE14" i="1" s="1"/>
  <c r="AF13" i="1"/>
  <c r="AF14" i="1" s="1"/>
  <c r="AH13" i="1"/>
  <c r="AH14" i="1" s="1"/>
  <c r="AG13" i="1"/>
  <c r="AG14" i="1" s="1"/>
  <c r="AF12" i="1"/>
  <c r="AG12" i="1"/>
  <c r="AE12" i="1"/>
  <c r="AH12" i="1"/>
</calcChain>
</file>

<file path=xl/comments1.xml><?xml version="1.0" encoding="utf-8"?>
<comments xmlns="http://schemas.openxmlformats.org/spreadsheetml/2006/main">
  <authors>
    <author>Leonardo</author>
  </authors>
  <commentList>
    <comment ref="AN53" authorId="0">
      <text>
        <r>
          <rPr>
            <b/>
            <sz val="9"/>
            <color indexed="81"/>
            <rFont val="Tahoma"/>
            <family val="2"/>
          </rPr>
          <t>Leonardo: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This is the coefficient you want the standard deviation of the price to be multiplied by. 
A value of 1 means that a car that is 20% cheaper than avg would get a 20% bonus on its final score. Using 0.5 would give only a 10% bonus.
On the UCC1, a value of 1.0 was used.</t>
        </r>
      </text>
    </comment>
  </commentList>
</comments>
</file>

<file path=xl/sharedStrings.xml><?xml version="1.0" encoding="utf-8"?>
<sst xmlns="http://schemas.openxmlformats.org/spreadsheetml/2006/main" count="211" uniqueCount="125">
  <si>
    <t>Comfort</t>
  </si>
  <si>
    <t>Safety</t>
  </si>
  <si>
    <t>Loudness</t>
  </si>
  <si>
    <t>Smoothness</t>
  </si>
  <si>
    <t>dynamic response</t>
  </si>
  <si>
    <t>assists</t>
  </si>
  <si>
    <t>Desirability</t>
  </si>
  <si>
    <t>Design</t>
  </si>
  <si>
    <t>Chassis quality</t>
  </si>
  <si>
    <t>Performance</t>
  </si>
  <si>
    <t>sportiness</t>
  </si>
  <si>
    <t>0-100</t>
  </si>
  <si>
    <t>100-0</t>
  </si>
  <si>
    <t>noise</t>
  </si>
  <si>
    <t>lateral acc</t>
  </si>
  <si>
    <t>gearbox</t>
  </si>
  <si>
    <t xml:space="preserve">quarter mile </t>
  </si>
  <si>
    <t>Ease of Ownership</t>
  </si>
  <si>
    <t>drivability</t>
  </si>
  <si>
    <t>practicality</t>
  </si>
  <si>
    <t>utlity</t>
  </si>
  <si>
    <t>Number or seats</t>
  </si>
  <si>
    <t>Environmental</t>
  </si>
  <si>
    <t>Costs</t>
  </si>
  <si>
    <t>Total costs</t>
  </si>
  <si>
    <t>Fuel economy</t>
  </si>
  <si>
    <t>Emissions</t>
  </si>
  <si>
    <t>reliability</t>
  </si>
  <si>
    <t>running costs</t>
  </si>
  <si>
    <t>top speed</t>
  </si>
  <si>
    <t>TOTAL</t>
  </si>
  <si>
    <t>Score</t>
  </si>
  <si>
    <t>Final Score</t>
  </si>
  <si>
    <t>Highest</t>
  </si>
  <si>
    <t>Lowest</t>
  </si>
  <si>
    <t>Average</t>
  </si>
  <si>
    <t>BFW</t>
  </si>
  <si>
    <t>Std. Dev</t>
  </si>
  <si>
    <t>low number is better = 1-NOR</t>
  </si>
  <si>
    <t>high is better = NOR</t>
  </si>
  <si>
    <t>BFW²</t>
  </si>
  <si>
    <t>DEM RESULTS!</t>
  </si>
  <si>
    <t>Simple Average</t>
  </si>
  <si>
    <t>Lepton</t>
  </si>
  <si>
    <t>Tigress</t>
  </si>
  <si>
    <t>Limbo</t>
  </si>
  <si>
    <t>Saturn</t>
  </si>
  <si>
    <t>Danzig</t>
  </si>
  <si>
    <t>Weighed Avg</t>
  </si>
  <si>
    <t>Smooth</t>
  </si>
  <si>
    <t>dyn res</t>
  </si>
  <si>
    <t>Sportiness</t>
  </si>
  <si>
    <t>#seats</t>
  </si>
  <si>
    <t>Practicality</t>
  </si>
  <si>
    <t>Utility</t>
  </si>
  <si>
    <t>Environment</t>
  </si>
  <si>
    <t>1/4 mile</t>
  </si>
  <si>
    <t>Top Speed</t>
  </si>
  <si>
    <t>Averages</t>
  </si>
  <si>
    <t>Simple</t>
  </si>
  <si>
    <t>Weighed</t>
  </si>
  <si>
    <t>Livability</t>
  </si>
  <si>
    <t>COMFORT</t>
  </si>
  <si>
    <t>SAFETY</t>
  </si>
  <si>
    <t>SCORE</t>
  </si>
  <si>
    <t>Prestige</t>
  </si>
  <si>
    <t>DESIRABILITY</t>
  </si>
  <si>
    <t>LIVABILITY</t>
  </si>
  <si>
    <t>COSTS</t>
  </si>
  <si>
    <t>STD DEV</t>
  </si>
  <si>
    <t>PRICE</t>
  </si>
  <si>
    <t>Top Spd</t>
  </si>
  <si>
    <t>PERFORM</t>
  </si>
  <si>
    <t>FINAL</t>
  </si>
  <si>
    <t>Price coefficient</t>
  </si>
  <si>
    <t>Bogliq</t>
  </si>
  <si>
    <t>Bastion</t>
  </si>
  <si>
    <t>Mercusa</t>
  </si>
  <si>
    <t>Duchess</t>
  </si>
  <si>
    <t>Centauri</t>
  </si>
  <si>
    <t>Voyager</t>
  </si>
  <si>
    <t>Storm</t>
  </si>
  <si>
    <t>Captain</t>
  </si>
  <si>
    <t>RAM</t>
  </si>
  <si>
    <t>Gohan</t>
  </si>
  <si>
    <t>Luther</t>
  </si>
  <si>
    <t>Moderna</t>
  </si>
  <si>
    <t xml:space="preserve">Bonne </t>
  </si>
  <si>
    <t>Chance</t>
  </si>
  <si>
    <t>Whiskas</t>
  </si>
  <si>
    <t>Counantach</t>
  </si>
  <si>
    <t>Znopresk</t>
  </si>
  <si>
    <t>Zenith</t>
  </si>
  <si>
    <t>Montes</t>
  </si>
  <si>
    <t>LS50</t>
  </si>
  <si>
    <t>Baltazar</t>
  </si>
  <si>
    <t>Basil</t>
  </si>
  <si>
    <t>U03</t>
  </si>
  <si>
    <t>what</t>
  </si>
  <si>
    <t>Collosal</t>
  </si>
  <si>
    <t>Prime</t>
  </si>
  <si>
    <t>GSI</t>
  </si>
  <si>
    <t>Ennui</t>
  </si>
  <si>
    <t>Pulsar</t>
  </si>
  <si>
    <t>gdsg</t>
  </si>
  <si>
    <t>Boss</t>
  </si>
  <si>
    <t>Manager</t>
  </si>
  <si>
    <t>Solo</t>
  </si>
  <si>
    <t>Wolf</t>
  </si>
  <si>
    <t>Saloon</t>
  </si>
  <si>
    <t>4tour</t>
  </si>
  <si>
    <t>Polmot</t>
  </si>
  <si>
    <t>Premi</t>
  </si>
  <si>
    <t>Motasan</t>
  </si>
  <si>
    <t>Mandrill</t>
  </si>
  <si>
    <t>SME</t>
  </si>
  <si>
    <t>Rota</t>
  </si>
  <si>
    <t>EMC</t>
  </si>
  <si>
    <t>Padalin</t>
  </si>
  <si>
    <t>prog96</t>
  </si>
  <si>
    <t>classic aut</t>
  </si>
  <si>
    <t>Lenraj</t>
  </si>
  <si>
    <t>Pendler</t>
  </si>
  <si>
    <t xml:space="preserve">ABR </t>
  </si>
  <si>
    <t>Lamb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</si>
</sst>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12.5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249977111117893"/>
      </right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5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4" fillId="3" borderId="8" xfId="0" applyNumberFormat="1" applyFont="1" applyFill="1" applyBorder="1" applyAlignment="1">
      <alignment horizontal="center"/>
    </xf>
    <xf numFmtId="2" fontId="4" fillId="4" borderId="8" xfId="0" applyNumberFormat="1" applyFont="1" applyFill="1" applyBorder="1" applyAlignment="1">
      <alignment horizontal="center"/>
    </xf>
    <xf numFmtId="2" fontId="4" fillId="4" borderId="11" xfId="0" applyNumberFormat="1" applyFont="1" applyFill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0" borderId="11" xfId="0" applyNumberFormat="1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2" fontId="9" fillId="0" borderId="17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8" borderId="0" xfId="0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2" fontId="1" fillId="8" borderId="0" xfId="0" applyNumberFormat="1" applyFont="1" applyFill="1" applyBorder="1" applyAlignment="1">
      <alignment horizontal="center" vertical="center"/>
    </xf>
    <xf numFmtId="2" fontId="1" fillId="8" borderId="8" xfId="0" applyNumberFormat="1" applyFont="1" applyFill="1" applyBorder="1" applyAlignment="1">
      <alignment horizontal="center" vertical="center"/>
    </xf>
    <xf numFmtId="2" fontId="1" fillId="8" borderId="7" xfId="0" applyNumberFormat="1" applyFont="1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2" fontId="1" fillId="8" borderId="9" xfId="0" applyNumberFormat="1" applyFont="1" applyFill="1" applyBorder="1" applyAlignment="1">
      <alignment horizontal="center" vertical="center"/>
    </xf>
    <xf numFmtId="2" fontId="1" fillId="8" borderId="10" xfId="0" applyNumberFormat="1" applyFont="1" applyFill="1" applyBorder="1" applyAlignment="1">
      <alignment horizontal="center" vertical="center"/>
    </xf>
    <xf numFmtId="2" fontId="1" fillId="8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44"/>
  <sheetViews>
    <sheetView zoomScaleNormal="100" workbookViewId="0">
      <pane xSplit="1" topLeftCell="B1" activePane="topRight" state="frozen"/>
      <selection pane="topRight" activeCell="C22" sqref="C22"/>
    </sheetView>
  </sheetViews>
  <sheetFormatPr defaultRowHeight="15" x14ac:dyDescent="0.25"/>
  <cols>
    <col min="1" max="1" width="15.5703125" style="1" bestFit="1" customWidth="1"/>
    <col min="2" max="2" width="5.28515625" style="1" bestFit="1" customWidth="1"/>
    <col min="3" max="3" width="8.7109375" style="1" bestFit="1" customWidth="1"/>
    <col min="4" max="4" width="8.140625" style="1" bestFit="1" customWidth="1"/>
    <col min="5" max="5" width="8" style="1" bestFit="1" customWidth="1"/>
    <col min="6" max="6" width="10.140625" style="1" bestFit="1" customWidth="1"/>
    <col min="7" max="7" width="8" style="1" bestFit="1" customWidth="1"/>
    <col min="8" max="8" width="9" style="2" bestFit="1" customWidth="1"/>
    <col min="9" max="9" width="7.42578125" style="3" customWidth="1"/>
    <col min="10" max="10" width="9.5703125" style="3" customWidth="1"/>
    <col min="11" max="12" width="8.42578125" style="3" bestFit="1" customWidth="1"/>
    <col min="13" max="13" width="10.42578125" style="3" bestFit="1" customWidth="1"/>
    <col min="14" max="14" width="8.28515625" style="1" bestFit="1" customWidth="1"/>
    <col min="15" max="15" width="9.140625" style="1"/>
    <col min="16" max="17" width="9.5703125" style="1" customWidth="1"/>
    <col min="18" max="20" width="9.140625" style="1"/>
    <col min="21" max="21" width="8.7109375" style="1" customWidth="1"/>
    <col min="22" max="22" width="7.42578125" style="1" customWidth="1"/>
    <col min="23" max="23" width="7.85546875" style="1" bestFit="1" customWidth="1"/>
    <col min="24" max="24" width="6.5703125" style="1" bestFit="1" customWidth="1"/>
    <col min="25" max="26" width="7.140625" style="3" bestFit="1" customWidth="1"/>
    <col min="27" max="27" width="9.140625" style="1"/>
    <col min="28" max="28" width="13.42578125" style="1" bestFit="1" customWidth="1"/>
    <col min="29" max="29" width="5.140625" style="1" bestFit="1" customWidth="1"/>
    <col min="30" max="30" width="8" style="1" bestFit="1" customWidth="1"/>
    <col min="31" max="31" width="7.85546875" style="1" bestFit="1" customWidth="1"/>
    <col min="32" max="32" width="8.85546875" style="1" bestFit="1" customWidth="1"/>
    <col min="33" max="33" width="7.7109375" style="1" bestFit="1" customWidth="1"/>
    <col min="34" max="34" width="8" style="1" bestFit="1" customWidth="1"/>
    <col min="35" max="36" width="6.140625" style="1" bestFit="1" customWidth="1"/>
    <col min="37" max="37" width="6.85546875" style="1" bestFit="1" customWidth="1"/>
    <col min="38" max="38" width="8.5703125" style="1" bestFit="1" customWidth="1"/>
    <col min="39" max="39" width="7.5703125" style="1" bestFit="1" customWidth="1"/>
    <col min="40" max="40" width="7.7109375" style="1" bestFit="1" customWidth="1"/>
    <col min="41" max="42" width="6.140625" style="1" bestFit="1" customWidth="1"/>
    <col min="43" max="48" width="6.42578125" style="1" bestFit="1" customWidth="1"/>
    <col min="49" max="49" width="6.28515625" style="1" bestFit="1" customWidth="1"/>
    <col min="50" max="50" width="6.5703125" style="1" bestFit="1" customWidth="1"/>
    <col min="51" max="51" width="6.42578125" style="1" bestFit="1" customWidth="1"/>
    <col min="52" max="52" width="7.140625" style="1" bestFit="1" customWidth="1"/>
    <col min="53" max="67" width="6.5703125" style="1" bestFit="1" customWidth="1"/>
    <col min="68" max="68" width="6.42578125" style="1" bestFit="1" customWidth="1"/>
    <col min="69" max="16384" width="9.140625" style="1"/>
  </cols>
  <sheetData>
    <row r="1" spans="1:71" ht="15.75" thickBot="1" x14ac:dyDescent="0.3">
      <c r="A1" s="4"/>
      <c r="B1" s="5" t="s">
        <v>36</v>
      </c>
      <c r="C1" s="58" t="s">
        <v>43</v>
      </c>
      <c r="D1" s="6" t="s">
        <v>44</v>
      </c>
      <c r="E1" s="6" t="s">
        <v>45</v>
      </c>
      <c r="F1" s="6" t="s">
        <v>46</v>
      </c>
      <c r="G1" s="6" t="s">
        <v>47</v>
      </c>
      <c r="H1" s="6"/>
      <c r="I1" s="6"/>
      <c r="J1" s="6"/>
      <c r="K1" s="7"/>
      <c r="L1" s="7"/>
      <c r="M1" s="7"/>
      <c r="N1" s="6"/>
      <c r="O1" s="6"/>
      <c r="P1" s="6"/>
      <c r="Q1" s="6"/>
      <c r="R1" s="6"/>
      <c r="S1" s="6"/>
      <c r="T1" s="6"/>
      <c r="U1" s="6"/>
      <c r="V1" s="59"/>
      <c r="W1" s="39" t="s">
        <v>33</v>
      </c>
      <c r="X1" s="42" t="s">
        <v>34</v>
      </c>
      <c r="Y1" s="42" t="s">
        <v>35</v>
      </c>
      <c r="Z1" s="51" t="s">
        <v>37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Z1" s="58" t="s">
        <v>43</v>
      </c>
      <c r="BA1" s="6" t="s">
        <v>44</v>
      </c>
      <c r="BB1" s="6" t="s">
        <v>45</v>
      </c>
      <c r="BC1" s="6" t="s">
        <v>46</v>
      </c>
      <c r="BD1" s="9"/>
      <c r="BE1" s="17"/>
      <c r="BF1" s="17"/>
      <c r="BG1" s="17"/>
      <c r="BH1" s="17"/>
      <c r="BI1" s="17"/>
      <c r="BJ1" s="17"/>
      <c r="BK1" s="9"/>
      <c r="BL1" s="9"/>
      <c r="BM1" s="9"/>
      <c r="BN1" s="9"/>
      <c r="BO1" s="9"/>
      <c r="BP1" s="9"/>
      <c r="BQ1" s="9"/>
      <c r="BR1" s="9"/>
      <c r="BS1" s="10"/>
    </row>
    <row r="2" spans="1:71" x14ac:dyDescent="0.25">
      <c r="A2" s="12" t="s">
        <v>0</v>
      </c>
      <c r="B2" s="9">
        <v>60</v>
      </c>
      <c r="C2" s="40">
        <v>44.7</v>
      </c>
      <c r="D2" s="48">
        <v>53.9</v>
      </c>
      <c r="E2" s="48">
        <v>38.700000000000003</v>
      </c>
      <c r="F2" s="48">
        <v>47.7</v>
      </c>
      <c r="G2" s="48">
        <v>42.3</v>
      </c>
      <c r="H2" s="48"/>
      <c r="I2" s="41"/>
      <c r="J2" s="41"/>
      <c r="K2" s="41"/>
      <c r="L2" s="41"/>
      <c r="M2" s="41"/>
      <c r="N2" s="48"/>
      <c r="O2" s="48"/>
      <c r="P2" s="48"/>
      <c r="Q2" s="48"/>
      <c r="R2" s="48"/>
      <c r="S2" s="48"/>
      <c r="T2" s="48"/>
      <c r="U2" s="48"/>
      <c r="V2" s="44"/>
      <c r="W2" s="40">
        <f>LARGE(C2:V2,1)</f>
        <v>53.9</v>
      </c>
      <c r="X2" s="41">
        <f>SMALL(C2:V2,1)</f>
        <v>38.700000000000003</v>
      </c>
      <c r="Y2" s="41">
        <f>AVERAGE($C2:$V2)</f>
        <v>45.46</v>
      </c>
      <c r="Z2" s="53">
        <f>_xlfn.STDEV.S(C2:V2)</f>
        <v>5.7556928340556626</v>
      </c>
      <c r="AB2" s="140" t="s">
        <v>41</v>
      </c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2"/>
      <c r="AZ2" s="56">
        <f t="shared" ref="AZ2:BS2" si="0">(_xlfn.NORM.DIST(C2,$Y2,IF($Z2&gt;($W2/10),$Z2,$W2/10),TRUE))*100</f>
        <v>44.747506798262208</v>
      </c>
      <c r="BA2" s="17">
        <f t="shared" si="0"/>
        <v>92.872682687763202</v>
      </c>
      <c r="BB2" s="17">
        <f t="shared" si="0"/>
        <v>12.009953538981174</v>
      </c>
      <c r="BC2" s="17">
        <f t="shared" si="0"/>
        <v>65.142846686951316</v>
      </c>
      <c r="BD2" s="17">
        <f t="shared" si="0"/>
        <v>29.149529474947787</v>
      </c>
      <c r="BE2" s="17">
        <f t="shared" si="0"/>
        <v>1.4140367781538786E-13</v>
      </c>
      <c r="BF2" s="17">
        <f t="shared" si="0"/>
        <v>1.4140367781538786E-13</v>
      </c>
      <c r="BG2" s="17">
        <f t="shared" si="0"/>
        <v>1.4140367781538786E-13</v>
      </c>
      <c r="BH2" s="17">
        <f t="shared" si="0"/>
        <v>1.4140367781538786E-13</v>
      </c>
      <c r="BI2" s="17">
        <f t="shared" si="0"/>
        <v>1.4140367781538786E-13</v>
      </c>
      <c r="BJ2" s="17">
        <f t="shared" si="0"/>
        <v>1.4140367781538786E-13</v>
      </c>
      <c r="BK2" s="17">
        <f t="shared" si="0"/>
        <v>1.4140367781538786E-13</v>
      </c>
      <c r="BL2" s="17">
        <f t="shared" si="0"/>
        <v>1.4140367781538786E-13</v>
      </c>
      <c r="BM2" s="17">
        <f t="shared" si="0"/>
        <v>1.4140367781538786E-13</v>
      </c>
      <c r="BN2" s="17">
        <f t="shared" si="0"/>
        <v>1.4140367781538786E-13</v>
      </c>
      <c r="BO2" s="17">
        <f t="shared" si="0"/>
        <v>1.4140367781538786E-13</v>
      </c>
      <c r="BP2" s="17">
        <f t="shared" si="0"/>
        <v>1.4140367781538786E-13</v>
      </c>
      <c r="BQ2" s="17">
        <f t="shared" si="0"/>
        <v>1.4140367781538786E-13</v>
      </c>
      <c r="BR2" s="17">
        <f t="shared" si="0"/>
        <v>1.4140367781538786E-13</v>
      </c>
      <c r="BS2" s="8">
        <f t="shared" si="0"/>
        <v>1.4140367781538786E-13</v>
      </c>
    </row>
    <row r="3" spans="1:71" ht="15.75" customHeight="1" thickBot="1" x14ac:dyDescent="0.3">
      <c r="A3" s="13" t="s">
        <v>2</v>
      </c>
      <c r="B3" s="14">
        <v>30</v>
      </c>
      <c r="C3" s="40">
        <v>26.8</v>
      </c>
      <c r="D3" s="48">
        <v>32.200000000000003</v>
      </c>
      <c r="E3" s="48">
        <v>27</v>
      </c>
      <c r="F3" s="48">
        <v>26.8</v>
      </c>
      <c r="G3" s="48">
        <v>25.9</v>
      </c>
      <c r="H3" s="48"/>
      <c r="I3" s="41"/>
      <c r="J3" s="41"/>
      <c r="K3" s="41"/>
      <c r="L3" s="41"/>
      <c r="M3" s="41"/>
      <c r="N3" s="48"/>
      <c r="O3" s="48"/>
      <c r="P3" s="48"/>
      <c r="Q3" s="48"/>
      <c r="R3" s="48"/>
      <c r="S3" s="48"/>
      <c r="T3" s="48"/>
      <c r="U3" s="48"/>
      <c r="V3" s="44"/>
      <c r="W3" s="40">
        <f>LARGE(C3:V3,1)</f>
        <v>32.200000000000003</v>
      </c>
      <c r="X3" s="41">
        <f>SMALL(C3:V3,1)</f>
        <v>25.9</v>
      </c>
      <c r="Y3" s="41">
        <f t="shared" ref="Y3:Y39" si="1">AVERAGE($C3:$V3)</f>
        <v>27.74</v>
      </c>
      <c r="Z3" s="54">
        <f>_xlfn.STDEV.S(C3:V3)</f>
        <v>2.52942681254074</v>
      </c>
      <c r="AB3" s="143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5"/>
      <c r="AZ3" s="57">
        <f t="shared" ref="AZ3:BS3" si="2">(1-_xlfn.NORM.DIST(C3,$Y3,IF($Z3&gt;($W3/10),$Z3,$W3/10),TRUE))*100</f>
        <v>61.482819389024023</v>
      </c>
      <c r="BA3" s="18">
        <f t="shared" si="2"/>
        <v>8.3011990397535271</v>
      </c>
      <c r="BB3" s="18">
        <f t="shared" si="2"/>
        <v>59.088171696024197</v>
      </c>
      <c r="BC3" s="18">
        <f t="shared" si="2"/>
        <v>61.482819389024023</v>
      </c>
      <c r="BD3" s="18">
        <f t="shared" si="2"/>
        <v>71.61454169013237</v>
      </c>
      <c r="BE3" s="18">
        <f t="shared" si="2"/>
        <v>100</v>
      </c>
      <c r="BF3" s="18">
        <f t="shared" si="2"/>
        <v>100</v>
      </c>
      <c r="BG3" s="18">
        <f t="shared" si="2"/>
        <v>100</v>
      </c>
      <c r="BH3" s="18">
        <f t="shared" si="2"/>
        <v>100</v>
      </c>
      <c r="BI3" s="18">
        <f t="shared" si="2"/>
        <v>100</v>
      </c>
      <c r="BJ3" s="18">
        <f t="shared" si="2"/>
        <v>100</v>
      </c>
      <c r="BK3" s="18">
        <f t="shared" si="2"/>
        <v>100</v>
      </c>
      <c r="BL3" s="18">
        <f t="shared" si="2"/>
        <v>100</v>
      </c>
      <c r="BM3" s="18">
        <f t="shared" si="2"/>
        <v>100</v>
      </c>
      <c r="BN3" s="18">
        <f t="shared" si="2"/>
        <v>100</v>
      </c>
      <c r="BO3" s="18">
        <f t="shared" si="2"/>
        <v>100</v>
      </c>
      <c r="BP3" s="18">
        <f t="shared" si="2"/>
        <v>100</v>
      </c>
      <c r="BQ3" s="18">
        <f t="shared" si="2"/>
        <v>100</v>
      </c>
      <c r="BR3" s="18">
        <f t="shared" si="2"/>
        <v>100</v>
      </c>
      <c r="BS3" s="16">
        <f t="shared" si="2"/>
        <v>100</v>
      </c>
    </row>
    <row r="4" spans="1:71" ht="15.75" thickBot="1" x14ac:dyDescent="0.3">
      <c r="A4" s="13" t="s">
        <v>3</v>
      </c>
      <c r="B4" s="14">
        <v>30</v>
      </c>
      <c r="C4" s="40">
        <v>53.8</v>
      </c>
      <c r="D4" s="48">
        <v>79.599999999999994</v>
      </c>
      <c r="E4" s="48">
        <v>77.2</v>
      </c>
      <c r="F4" s="48">
        <v>79.599999999999994</v>
      </c>
      <c r="G4" s="48">
        <v>61.9</v>
      </c>
      <c r="H4" s="48"/>
      <c r="I4" s="41"/>
      <c r="J4" s="41"/>
      <c r="K4" s="41"/>
      <c r="L4" s="41"/>
      <c r="M4" s="41"/>
      <c r="N4" s="48"/>
      <c r="O4" s="48"/>
      <c r="P4" s="48"/>
      <c r="Q4" s="48"/>
      <c r="R4" s="48"/>
      <c r="S4" s="48"/>
      <c r="T4" s="48"/>
      <c r="U4" s="48"/>
      <c r="V4" s="44"/>
      <c r="W4" s="40">
        <f>LARGE(C4:V4,1)</f>
        <v>79.599999999999994</v>
      </c>
      <c r="X4" s="41">
        <f>SMALL(C4:V4,1)</f>
        <v>53.8</v>
      </c>
      <c r="Y4" s="41">
        <f t="shared" si="1"/>
        <v>70.419999999999987</v>
      </c>
      <c r="Z4" s="53">
        <f>_xlfn.STDEV.S(C4:V4)</f>
        <v>11.8672659024732</v>
      </c>
      <c r="AB4" s="13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25"/>
      <c r="AZ4" s="57">
        <f t="shared" ref="AZ4:BS4" si="3">(_xlfn.NORM.DIST(C4,$Y4,IF($Z4&gt;($W4/10),$Z4,$W4/10),TRUE))*100</f>
        <v>8.0683156852250324</v>
      </c>
      <c r="BA4" s="18">
        <f t="shared" si="3"/>
        <v>78.040343080970146</v>
      </c>
      <c r="BB4" s="18">
        <f t="shared" si="3"/>
        <v>71.610844507763986</v>
      </c>
      <c r="BC4" s="18">
        <f t="shared" si="3"/>
        <v>78.040343080970146</v>
      </c>
      <c r="BD4" s="18">
        <f t="shared" si="3"/>
        <v>23.639674870275361</v>
      </c>
      <c r="BE4" s="18">
        <f t="shared" si="3"/>
        <v>1.4784793051467842E-7</v>
      </c>
      <c r="BF4" s="18">
        <f t="shared" si="3"/>
        <v>1.4784793051467842E-7</v>
      </c>
      <c r="BG4" s="18">
        <f t="shared" si="3"/>
        <v>1.4784793051467842E-7</v>
      </c>
      <c r="BH4" s="18">
        <f t="shared" si="3"/>
        <v>1.4784793051467842E-7</v>
      </c>
      <c r="BI4" s="18">
        <f t="shared" si="3"/>
        <v>1.4784793051467842E-7</v>
      </c>
      <c r="BJ4" s="18">
        <f t="shared" si="3"/>
        <v>1.4784793051467842E-7</v>
      </c>
      <c r="BK4" s="18">
        <f t="shared" si="3"/>
        <v>1.4784793051467842E-7</v>
      </c>
      <c r="BL4" s="18">
        <f t="shared" si="3"/>
        <v>1.4784793051467842E-7</v>
      </c>
      <c r="BM4" s="18">
        <f t="shared" si="3"/>
        <v>1.4784793051467842E-7</v>
      </c>
      <c r="BN4" s="18">
        <f t="shared" si="3"/>
        <v>1.4784793051467842E-7</v>
      </c>
      <c r="BO4" s="18">
        <f t="shared" si="3"/>
        <v>1.4784793051467842E-7</v>
      </c>
      <c r="BP4" s="18">
        <f t="shared" si="3"/>
        <v>1.4784793051467842E-7</v>
      </c>
      <c r="BQ4" s="18">
        <f t="shared" si="3"/>
        <v>1.4784793051467842E-7</v>
      </c>
      <c r="BR4" s="18">
        <f t="shared" si="3"/>
        <v>1.4784793051467842E-7</v>
      </c>
      <c r="BS4" s="16">
        <f t="shared" si="3"/>
        <v>1.4784793051467842E-7</v>
      </c>
    </row>
    <row r="5" spans="1:71" ht="15.75" thickBot="1" x14ac:dyDescent="0.3">
      <c r="A5" s="19" t="s">
        <v>30</v>
      </c>
      <c r="B5" s="20"/>
      <c r="C5" s="66"/>
      <c r="D5" s="67"/>
      <c r="E5" s="67"/>
      <c r="F5" s="67"/>
      <c r="G5" s="67"/>
      <c r="H5" s="48"/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  <c r="U5" s="48"/>
      <c r="V5" s="44"/>
      <c r="W5" s="40"/>
      <c r="X5" s="41"/>
      <c r="Y5" s="41"/>
      <c r="Z5" s="52"/>
      <c r="AB5" s="13"/>
      <c r="AC5" s="14" t="s">
        <v>40</v>
      </c>
      <c r="AD5" s="58" t="s">
        <v>43</v>
      </c>
      <c r="AE5" s="6" t="s">
        <v>44</v>
      </c>
      <c r="AF5" s="6" t="s">
        <v>45</v>
      </c>
      <c r="AG5" s="6" t="s">
        <v>46</v>
      </c>
      <c r="AH5" s="21" t="s">
        <v>47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61"/>
      <c r="AZ5" s="28">
        <f t="shared" ref="AZ5:BS5" si="4">(AZ2*$B2+AZ3*$B3+AZ4*$B4)/SUM($B2:$B4)</f>
        <v>39.761537167693369</v>
      </c>
      <c r="BA5" s="29">
        <f t="shared" si="4"/>
        <v>68.021726874062523</v>
      </c>
      <c r="BB5" s="29">
        <f t="shared" si="4"/>
        <v>38.679730820437634</v>
      </c>
      <c r="BC5" s="29">
        <f t="shared" si="4"/>
        <v>67.452213960974206</v>
      </c>
      <c r="BD5" s="29">
        <f t="shared" si="4"/>
        <v>38.38831887757582</v>
      </c>
      <c r="BE5" s="29">
        <f t="shared" si="4"/>
        <v>25.000000036962053</v>
      </c>
      <c r="BF5" s="29">
        <f t="shared" si="4"/>
        <v>25.000000036962053</v>
      </c>
      <c r="BG5" s="29">
        <f t="shared" si="4"/>
        <v>25.000000036962053</v>
      </c>
      <c r="BH5" s="29">
        <f t="shared" si="4"/>
        <v>25.000000036962053</v>
      </c>
      <c r="BI5" s="29">
        <f t="shared" si="4"/>
        <v>25.000000036962053</v>
      </c>
      <c r="BJ5" s="29">
        <f t="shared" si="4"/>
        <v>25.000000036962053</v>
      </c>
      <c r="BK5" s="29">
        <f t="shared" si="4"/>
        <v>25.000000036962053</v>
      </c>
      <c r="BL5" s="29">
        <f t="shared" si="4"/>
        <v>25.000000036962053</v>
      </c>
      <c r="BM5" s="29">
        <f t="shared" si="4"/>
        <v>25.000000036962053</v>
      </c>
      <c r="BN5" s="29">
        <f t="shared" si="4"/>
        <v>25.000000036962053</v>
      </c>
      <c r="BO5" s="29">
        <f t="shared" si="4"/>
        <v>25.000000036962053</v>
      </c>
      <c r="BP5" s="29">
        <f t="shared" si="4"/>
        <v>25.000000036962053</v>
      </c>
      <c r="BQ5" s="29">
        <f t="shared" si="4"/>
        <v>25.000000036962053</v>
      </c>
      <c r="BR5" s="29">
        <f t="shared" si="4"/>
        <v>25.000000036962053</v>
      </c>
      <c r="BS5" s="30">
        <f t="shared" si="4"/>
        <v>25.000000036962053</v>
      </c>
    </row>
    <row r="6" spans="1:71" x14ac:dyDescent="0.25">
      <c r="A6" s="22" t="s">
        <v>1</v>
      </c>
      <c r="B6" s="14">
        <v>50</v>
      </c>
      <c r="C6" s="68">
        <v>67.900000000000006</v>
      </c>
      <c r="D6" s="49">
        <v>62.6</v>
      </c>
      <c r="E6" s="49">
        <v>50.2</v>
      </c>
      <c r="F6" s="49">
        <v>63.8</v>
      </c>
      <c r="G6" s="49">
        <v>49.4</v>
      </c>
      <c r="H6" s="49"/>
      <c r="I6" s="42"/>
      <c r="J6" s="42"/>
      <c r="K6" s="42"/>
      <c r="L6" s="42"/>
      <c r="M6" s="42"/>
      <c r="N6" s="49"/>
      <c r="O6" s="49"/>
      <c r="P6" s="49"/>
      <c r="Q6" s="49"/>
      <c r="R6" s="49"/>
      <c r="S6" s="49"/>
      <c r="T6" s="49"/>
      <c r="U6" s="49"/>
      <c r="V6" s="43"/>
      <c r="W6" s="40">
        <f>LARGE(C6:V6,1)</f>
        <v>67.900000000000006</v>
      </c>
      <c r="X6" s="41">
        <f>SMALL(C6:V6,1)</f>
        <v>49.4</v>
      </c>
      <c r="Y6" s="41">
        <f t="shared" si="1"/>
        <v>58.779999999999994</v>
      </c>
      <c r="Z6" s="53">
        <f>_xlfn.STDEV.S(C6:V6)</f>
        <v>8.4345717140825087</v>
      </c>
      <c r="AB6" s="62" t="s">
        <v>0</v>
      </c>
      <c r="AC6" s="63">
        <v>90</v>
      </c>
      <c r="AD6" s="64">
        <f t="shared" ref="AD6:AW6" si="5">AZ5</f>
        <v>39.761537167693369</v>
      </c>
      <c r="AE6" s="64">
        <f t="shared" si="5"/>
        <v>68.021726874062523</v>
      </c>
      <c r="AF6" s="64">
        <f t="shared" si="5"/>
        <v>38.679730820437634</v>
      </c>
      <c r="AG6" s="64">
        <f t="shared" si="5"/>
        <v>67.452213960974206</v>
      </c>
      <c r="AH6" s="64">
        <f t="shared" si="5"/>
        <v>38.38831887757582</v>
      </c>
      <c r="AI6" s="64">
        <f t="shared" si="5"/>
        <v>25.000000036962053</v>
      </c>
      <c r="AJ6" s="64">
        <f t="shared" si="5"/>
        <v>25.000000036962053</v>
      </c>
      <c r="AK6" s="64">
        <f t="shared" si="5"/>
        <v>25.000000036962053</v>
      </c>
      <c r="AL6" s="64">
        <f t="shared" si="5"/>
        <v>25.000000036962053</v>
      </c>
      <c r="AM6" s="64">
        <f t="shared" si="5"/>
        <v>25.000000036962053</v>
      </c>
      <c r="AN6" s="64">
        <f t="shared" si="5"/>
        <v>25.000000036962053</v>
      </c>
      <c r="AO6" s="64">
        <f t="shared" si="5"/>
        <v>25.000000036962053</v>
      </c>
      <c r="AP6" s="64">
        <f t="shared" si="5"/>
        <v>25.000000036962053</v>
      </c>
      <c r="AQ6" s="64">
        <f t="shared" si="5"/>
        <v>25.000000036962053</v>
      </c>
      <c r="AR6" s="64">
        <f t="shared" si="5"/>
        <v>25.000000036962053</v>
      </c>
      <c r="AS6" s="64">
        <f t="shared" si="5"/>
        <v>25.000000036962053</v>
      </c>
      <c r="AT6" s="64">
        <f t="shared" si="5"/>
        <v>25.000000036962053</v>
      </c>
      <c r="AU6" s="64">
        <f t="shared" si="5"/>
        <v>25.000000036962053</v>
      </c>
      <c r="AV6" s="64">
        <f t="shared" si="5"/>
        <v>25.000000036962053</v>
      </c>
      <c r="AW6" s="65">
        <f t="shared" si="5"/>
        <v>25.000000036962053</v>
      </c>
      <c r="AZ6" s="56">
        <f t="shared" ref="AZ6:BI8" si="6">(_xlfn.NORM.DIST(C6,$Y6,IF($Z6&gt;($W6/10),$Z6,$W6/10),TRUE))*100</f>
        <v>86.02101848064801</v>
      </c>
      <c r="BA6" s="17">
        <f t="shared" si="6"/>
        <v>67.468887623667868</v>
      </c>
      <c r="BB6" s="17">
        <f t="shared" si="6"/>
        <v>15.451917715013067</v>
      </c>
      <c r="BC6" s="17">
        <f t="shared" si="6"/>
        <v>72.413491895615081</v>
      </c>
      <c r="BD6" s="17">
        <f t="shared" si="6"/>
        <v>13.304980076737422</v>
      </c>
      <c r="BE6" s="17">
        <f t="shared" si="6"/>
        <v>1.5967217905545633E-10</v>
      </c>
      <c r="BF6" s="17">
        <f t="shared" si="6"/>
        <v>1.5967217905545633E-10</v>
      </c>
      <c r="BG6" s="17">
        <f t="shared" si="6"/>
        <v>1.5967217905545633E-10</v>
      </c>
      <c r="BH6" s="17">
        <f t="shared" si="6"/>
        <v>1.5967217905545633E-10</v>
      </c>
      <c r="BI6" s="17">
        <f t="shared" si="6"/>
        <v>1.5967217905545633E-10</v>
      </c>
      <c r="BJ6" s="17">
        <f t="shared" ref="BJ6:BS8" si="7">(_xlfn.NORM.DIST(M6,$Y6,IF($Z6&gt;($W6/10),$Z6,$W6/10),TRUE))*100</f>
        <v>1.5967217905545633E-10</v>
      </c>
      <c r="BK6" s="17">
        <f t="shared" si="7"/>
        <v>1.5967217905545633E-10</v>
      </c>
      <c r="BL6" s="17">
        <f t="shared" si="7"/>
        <v>1.5967217905545633E-10</v>
      </c>
      <c r="BM6" s="17">
        <f t="shared" si="7"/>
        <v>1.5967217905545633E-10</v>
      </c>
      <c r="BN6" s="17">
        <f t="shared" si="7"/>
        <v>1.5967217905545633E-10</v>
      </c>
      <c r="BO6" s="17">
        <f t="shared" si="7"/>
        <v>1.5967217905545633E-10</v>
      </c>
      <c r="BP6" s="17">
        <f t="shared" si="7"/>
        <v>1.5967217905545633E-10</v>
      </c>
      <c r="BQ6" s="17">
        <f t="shared" si="7"/>
        <v>1.5967217905545633E-10</v>
      </c>
      <c r="BR6" s="17">
        <f t="shared" si="7"/>
        <v>1.5967217905545633E-10</v>
      </c>
      <c r="BS6" s="8">
        <f t="shared" si="7"/>
        <v>1.5967217905545633E-10</v>
      </c>
    </row>
    <row r="7" spans="1:71" x14ac:dyDescent="0.25">
      <c r="A7" s="24" t="s">
        <v>4</v>
      </c>
      <c r="B7" s="14">
        <v>0</v>
      </c>
      <c r="C7" s="40">
        <v>1</v>
      </c>
      <c r="D7" s="40">
        <v>1</v>
      </c>
      <c r="E7" s="40">
        <v>1</v>
      </c>
      <c r="F7" s="40">
        <v>1</v>
      </c>
      <c r="G7" s="40">
        <v>1</v>
      </c>
      <c r="H7" s="40">
        <v>1</v>
      </c>
      <c r="I7" s="40">
        <v>1</v>
      </c>
      <c r="J7" s="40">
        <v>1</v>
      </c>
      <c r="K7" s="40">
        <v>1</v>
      </c>
      <c r="L7" s="40">
        <v>1</v>
      </c>
      <c r="M7" s="40">
        <v>1</v>
      </c>
      <c r="N7" s="40">
        <v>1</v>
      </c>
      <c r="O7" s="40">
        <v>1</v>
      </c>
      <c r="P7" s="40">
        <v>1</v>
      </c>
      <c r="Q7" s="40">
        <v>1</v>
      </c>
      <c r="R7" s="40">
        <v>1</v>
      </c>
      <c r="S7" s="40">
        <v>1</v>
      </c>
      <c r="T7" s="40">
        <v>1</v>
      </c>
      <c r="U7" s="40">
        <v>1</v>
      </c>
      <c r="V7" s="44">
        <v>1337</v>
      </c>
      <c r="W7" s="40">
        <f>LARGE(C7:V7,1)</f>
        <v>1337</v>
      </c>
      <c r="X7" s="41">
        <f>SMALL(C7:V7,1)</f>
        <v>1</v>
      </c>
      <c r="Y7" s="41">
        <f t="shared" si="1"/>
        <v>67.8</v>
      </c>
      <c r="Z7" s="53">
        <f>_xlfn.STDEV.S(C7:V7)</f>
        <v>298.73868179397192</v>
      </c>
      <c r="AB7" s="62" t="s">
        <v>1</v>
      </c>
      <c r="AC7" s="63">
        <v>75</v>
      </c>
      <c r="AD7" s="64">
        <f t="shared" ref="AD7:AW7" si="8">AZ9</f>
        <v>79.889657165883648</v>
      </c>
      <c r="AE7" s="64">
        <f t="shared" si="8"/>
        <v>64.429548118400206</v>
      </c>
      <c r="AF7" s="64">
        <f t="shared" si="8"/>
        <v>21.082073194521197</v>
      </c>
      <c r="AG7" s="64">
        <f t="shared" si="8"/>
        <v>68.550051678356198</v>
      </c>
      <c r="AH7" s="64">
        <f t="shared" si="8"/>
        <v>19.931777237224725</v>
      </c>
      <c r="AI7" s="64">
        <f t="shared" si="8"/>
        <v>1.3306014921315561E-10</v>
      </c>
      <c r="AJ7" s="64">
        <f t="shared" si="8"/>
        <v>1.3306014921315561E-10</v>
      </c>
      <c r="AK7" s="64">
        <f t="shared" si="8"/>
        <v>1.3306014921315561E-10</v>
      </c>
      <c r="AL7" s="64">
        <f t="shared" si="8"/>
        <v>1.3306014921315561E-10</v>
      </c>
      <c r="AM7" s="64">
        <f t="shared" si="8"/>
        <v>1.3306014921315561E-10</v>
      </c>
      <c r="AN7" s="64">
        <f t="shared" si="8"/>
        <v>1.3306014921315561E-10</v>
      </c>
      <c r="AO7" s="64">
        <f t="shared" si="8"/>
        <v>1.3306014921315561E-10</v>
      </c>
      <c r="AP7" s="64">
        <f t="shared" si="8"/>
        <v>1.3306014921315561E-10</v>
      </c>
      <c r="AQ7" s="64">
        <f t="shared" si="8"/>
        <v>1.3306014921315561E-10</v>
      </c>
      <c r="AR7" s="64">
        <f t="shared" si="8"/>
        <v>1.3306014921315561E-10</v>
      </c>
      <c r="AS7" s="64">
        <f t="shared" si="8"/>
        <v>1.3306014921315561E-10</v>
      </c>
      <c r="AT7" s="64">
        <f t="shared" si="8"/>
        <v>1.3306014921315561E-10</v>
      </c>
      <c r="AU7" s="64">
        <f t="shared" si="8"/>
        <v>1.3306014921315561E-10</v>
      </c>
      <c r="AV7" s="64">
        <f t="shared" si="8"/>
        <v>1.3306014921315561E-10</v>
      </c>
      <c r="AW7" s="65">
        <f t="shared" si="8"/>
        <v>1.3306014921315561E-10</v>
      </c>
      <c r="AZ7" s="57">
        <f t="shared" si="6"/>
        <v>41.153163687906073</v>
      </c>
      <c r="BA7" s="18">
        <f t="shared" si="6"/>
        <v>41.153163687906073</v>
      </c>
      <c r="BB7" s="18">
        <f t="shared" si="6"/>
        <v>41.153163687906073</v>
      </c>
      <c r="BC7" s="18">
        <f t="shared" si="6"/>
        <v>41.153163687906073</v>
      </c>
      <c r="BD7" s="18">
        <f t="shared" si="6"/>
        <v>41.153163687906073</v>
      </c>
      <c r="BE7" s="18">
        <f t="shared" si="6"/>
        <v>41.153163687906073</v>
      </c>
      <c r="BF7" s="18">
        <f t="shared" si="6"/>
        <v>41.153163687906073</v>
      </c>
      <c r="BG7" s="18">
        <f t="shared" si="6"/>
        <v>41.153163687906073</v>
      </c>
      <c r="BH7" s="18">
        <f t="shared" si="6"/>
        <v>41.153163687906073</v>
      </c>
      <c r="BI7" s="18">
        <f t="shared" si="6"/>
        <v>41.153163687906073</v>
      </c>
      <c r="BJ7" s="18">
        <f t="shared" si="7"/>
        <v>41.153163687906073</v>
      </c>
      <c r="BK7" s="18">
        <f t="shared" si="7"/>
        <v>41.153163687906073</v>
      </c>
      <c r="BL7" s="18">
        <f t="shared" si="7"/>
        <v>41.153163687906073</v>
      </c>
      <c r="BM7" s="18">
        <f t="shared" si="7"/>
        <v>41.153163687906073</v>
      </c>
      <c r="BN7" s="18">
        <f t="shared" si="7"/>
        <v>41.153163687906073</v>
      </c>
      <c r="BO7" s="18">
        <f t="shared" si="7"/>
        <v>41.153163687906073</v>
      </c>
      <c r="BP7" s="18">
        <f t="shared" si="7"/>
        <v>41.153163687906073</v>
      </c>
      <c r="BQ7" s="18">
        <f t="shared" si="7"/>
        <v>41.153163687906073</v>
      </c>
      <c r="BR7" s="18">
        <f t="shared" si="7"/>
        <v>41.153163687906073</v>
      </c>
      <c r="BS7" s="16">
        <f t="shared" si="7"/>
        <v>99.998924106781089</v>
      </c>
    </row>
    <row r="8" spans="1:71" x14ac:dyDescent="0.25">
      <c r="A8" s="24" t="s">
        <v>5</v>
      </c>
      <c r="B8" s="14">
        <v>10</v>
      </c>
      <c r="C8" s="40">
        <v>10.3</v>
      </c>
      <c r="D8" s="48">
        <v>10.3</v>
      </c>
      <c r="E8" s="48">
        <v>10.3</v>
      </c>
      <c r="F8" s="48">
        <v>10.3</v>
      </c>
      <c r="G8" s="48">
        <v>10.4</v>
      </c>
      <c r="H8" s="48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  <c r="U8" s="48"/>
      <c r="V8" s="44"/>
      <c r="W8" s="40">
        <f>LARGE(C8:V8,1)</f>
        <v>10.4</v>
      </c>
      <c r="X8" s="41">
        <f>SMALL(C8:V8,1)</f>
        <v>10.3</v>
      </c>
      <c r="Y8" s="41">
        <f t="shared" si="1"/>
        <v>10.32</v>
      </c>
      <c r="Z8" s="53">
        <f>_xlfn.STDEV.S(C8:V8)</f>
        <v>4.4721359549995635E-2</v>
      </c>
      <c r="AB8" s="62" t="s">
        <v>6</v>
      </c>
      <c r="AC8" s="63">
        <v>70</v>
      </c>
      <c r="AD8" s="64">
        <f t="shared" ref="AD8:AW8" si="9">AZ14</f>
        <v>28.023916970971129</v>
      </c>
      <c r="AE8" s="64">
        <f t="shared" si="9"/>
        <v>90.04330725211922</v>
      </c>
      <c r="AF8" s="64">
        <f t="shared" si="9"/>
        <v>18.770366520061017</v>
      </c>
      <c r="AG8" s="64">
        <f t="shared" si="9"/>
        <v>79.796002354221727</v>
      </c>
      <c r="AH8" s="64">
        <f t="shared" si="9"/>
        <v>25.744398410803285</v>
      </c>
      <c r="AI8" s="64">
        <f t="shared" si="9"/>
        <v>3.4913398045890091E-3</v>
      </c>
      <c r="AJ8" s="64">
        <f t="shared" si="9"/>
        <v>3.4913398045890091E-3</v>
      </c>
      <c r="AK8" s="64">
        <f t="shared" si="9"/>
        <v>3.4913398045890091E-3</v>
      </c>
      <c r="AL8" s="64">
        <f t="shared" si="9"/>
        <v>3.4913398045890091E-3</v>
      </c>
      <c r="AM8" s="64">
        <f t="shared" si="9"/>
        <v>3.4913398045890091E-3</v>
      </c>
      <c r="AN8" s="64">
        <f t="shared" si="9"/>
        <v>3.4913398045890091E-3</v>
      </c>
      <c r="AO8" s="64">
        <f t="shared" si="9"/>
        <v>3.4913398045890091E-3</v>
      </c>
      <c r="AP8" s="64">
        <f t="shared" si="9"/>
        <v>3.4913398045890091E-3</v>
      </c>
      <c r="AQ8" s="64">
        <f t="shared" si="9"/>
        <v>3.4913398045890091E-3</v>
      </c>
      <c r="AR8" s="64">
        <f t="shared" si="9"/>
        <v>3.4913398045890091E-3</v>
      </c>
      <c r="AS8" s="64">
        <f t="shared" si="9"/>
        <v>3.4913398045890091E-3</v>
      </c>
      <c r="AT8" s="64">
        <f t="shared" si="9"/>
        <v>3.4913398045890091E-3</v>
      </c>
      <c r="AU8" s="64">
        <f t="shared" si="9"/>
        <v>3.4913398045890091E-3</v>
      </c>
      <c r="AV8" s="64">
        <f t="shared" si="9"/>
        <v>3.4913398045890091E-3</v>
      </c>
      <c r="AW8" s="65">
        <f t="shared" si="9"/>
        <v>3.4913398045890091E-3</v>
      </c>
      <c r="AZ8" s="57">
        <f t="shared" si="6"/>
        <v>49.232850592061858</v>
      </c>
      <c r="BA8" s="18">
        <f t="shared" si="6"/>
        <v>49.232850592061858</v>
      </c>
      <c r="BB8" s="18">
        <f t="shared" si="6"/>
        <v>49.232850592061858</v>
      </c>
      <c r="BC8" s="18">
        <f t="shared" si="6"/>
        <v>49.232850592061858</v>
      </c>
      <c r="BD8" s="18">
        <f t="shared" si="6"/>
        <v>53.065763039661249</v>
      </c>
      <c r="BE8" s="18">
        <f t="shared" si="6"/>
        <v>1.6520515715136418E-21</v>
      </c>
      <c r="BF8" s="18">
        <f t="shared" si="6"/>
        <v>1.6520515715136418E-21</v>
      </c>
      <c r="BG8" s="18">
        <f t="shared" si="6"/>
        <v>1.6520515715136418E-21</v>
      </c>
      <c r="BH8" s="18">
        <f t="shared" si="6"/>
        <v>1.6520515715136418E-21</v>
      </c>
      <c r="BI8" s="18">
        <f t="shared" si="6"/>
        <v>1.6520515715136418E-21</v>
      </c>
      <c r="BJ8" s="18">
        <f t="shared" si="7"/>
        <v>1.6520515715136418E-21</v>
      </c>
      <c r="BK8" s="18">
        <f t="shared" si="7"/>
        <v>1.6520515715136418E-21</v>
      </c>
      <c r="BL8" s="18">
        <f t="shared" si="7"/>
        <v>1.6520515715136418E-21</v>
      </c>
      <c r="BM8" s="18">
        <f t="shared" si="7"/>
        <v>1.6520515715136418E-21</v>
      </c>
      <c r="BN8" s="18">
        <f t="shared" si="7"/>
        <v>1.6520515715136418E-21</v>
      </c>
      <c r="BO8" s="18">
        <f t="shared" si="7"/>
        <v>1.6520515715136418E-21</v>
      </c>
      <c r="BP8" s="18">
        <f t="shared" si="7"/>
        <v>1.6520515715136418E-21</v>
      </c>
      <c r="BQ8" s="18">
        <f t="shared" si="7"/>
        <v>1.6520515715136418E-21</v>
      </c>
      <c r="BR8" s="18">
        <f t="shared" si="7"/>
        <v>1.6520515715136418E-21</v>
      </c>
      <c r="BS8" s="16">
        <f t="shared" si="7"/>
        <v>1.6520515715136418E-21</v>
      </c>
    </row>
    <row r="9" spans="1:71" ht="15.75" thickBot="1" x14ac:dyDescent="0.3">
      <c r="A9" s="22" t="s">
        <v>31</v>
      </c>
      <c r="B9" s="26"/>
      <c r="C9" s="69"/>
      <c r="D9" s="70"/>
      <c r="E9" s="70"/>
      <c r="F9" s="70"/>
      <c r="G9" s="70"/>
      <c r="H9" s="50"/>
      <c r="I9" s="46"/>
      <c r="J9" s="46"/>
      <c r="K9" s="46"/>
      <c r="L9" s="46"/>
      <c r="M9" s="46"/>
      <c r="N9" s="50"/>
      <c r="O9" s="50"/>
      <c r="P9" s="50"/>
      <c r="Q9" s="50"/>
      <c r="R9" s="50"/>
      <c r="S9" s="50"/>
      <c r="T9" s="50"/>
      <c r="U9" s="50"/>
      <c r="V9" s="47"/>
      <c r="W9" s="40"/>
      <c r="X9" s="41"/>
      <c r="Y9" s="41"/>
      <c r="Z9" s="52"/>
      <c r="AB9" s="62" t="s">
        <v>9</v>
      </c>
      <c r="AC9" s="63">
        <v>50</v>
      </c>
      <c r="AD9" s="64">
        <f t="shared" ref="AD9:AW9" si="10">AZ26</f>
        <v>24.358341540064551</v>
      </c>
      <c r="AE9" s="64">
        <f t="shared" si="10"/>
        <v>70.6514691893708</v>
      </c>
      <c r="AF9" s="64">
        <f t="shared" si="10"/>
        <v>61.768247729765676</v>
      </c>
      <c r="AG9" s="64">
        <f t="shared" si="10"/>
        <v>71.456982212778144</v>
      </c>
      <c r="AH9" s="64">
        <f t="shared" si="10"/>
        <v>20.369199230171681</v>
      </c>
      <c r="AI9" s="64">
        <f t="shared" si="10"/>
        <v>51.864415674121304</v>
      </c>
      <c r="AJ9" s="64">
        <f t="shared" si="10"/>
        <v>51.864415674121304</v>
      </c>
      <c r="AK9" s="64">
        <f t="shared" si="10"/>
        <v>51.864415674121304</v>
      </c>
      <c r="AL9" s="64">
        <f t="shared" si="10"/>
        <v>51.864415674121304</v>
      </c>
      <c r="AM9" s="64">
        <f t="shared" si="10"/>
        <v>51.864415674121304</v>
      </c>
      <c r="AN9" s="64">
        <f t="shared" si="10"/>
        <v>51.864415674121304</v>
      </c>
      <c r="AO9" s="64">
        <f t="shared" si="10"/>
        <v>51.864415674121304</v>
      </c>
      <c r="AP9" s="64">
        <f t="shared" si="10"/>
        <v>51.864415674121304</v>
      </c>
      <c r="AQ9" s="64">
        <f t="shared" si="10"/>
        <v>51.864415674121304</v>
      </c>
      <c r="AR9" s="64">
        <f t="shared" si="10"/>
        <v>51.864415674121304</v>
      </c>
      <c r="AS9" s="64">
        <f t="shared" si="10"/>
        <v>51.864415674121304</v>
      </c>
      <c r="AT9" s="64">
        <f t="shared" si="10"/>
        <v>51.864415674121304</v>
      </c>
      <c r="AU9" s="64">
        <f t="shared" si="10"/>
        <v>51.864415674121304</v>
      </c>
      <c r="AV9" s="64">
        <f t="shared" si="10"/>
        <v>51.864415674121304</v>
      </c>
      <c r="AW9" s="65">
        <f t="shared" si="10"/>
        <v>51.864415674121304</v>
      </c>
      <c r="AZ9" s="28">
        <f t="shared" ref="AZ9:BS9" si="11">(AZ6*$B6+AZ7*$B7+AZ8*$B8)/SUM($B6:$B8)</f>
        <v>79.889657165883648</v>
      </c>
      <c r="BA9" s="29">
        <f t="shared" si="11"/>
        <v>64.429548118400206</v>
      </c>
      <c r="BB9" s="29">
        <f t="shared" si="11"/>
        <v>21.082073194521197</v>
      </c>
      <c r="BC9" s="29">
        <f t="shared" si="11"/>
        <v>68.550051678356198</v>
      </c>
      <c r="BD9" s="29">
        <f t="shared" si="11"/>
        <v>19.931777237224725</v>
      </c>
      <c r="BE9" s="29">
        <f t="shared" si="11"/>
        <v>1.3306014921315561E-10</v>
      </c>
      <c r="BF9" s="29">
        <f t="shared" si="11"/>
        <v>1.3306014921315561E-10</v>
      </c>
      <c r="BG9" s="29">
        <f t="shared" si="11"/>
        <v>1.3306014921315561E-10</v>
      </c>
      <c r="BH9" s="29">
        <f t="shared" si="11"/>
        <v>1.3306014921315561E-10</v>
      </c>
      <c r="BI9" s="29">
        <f t="shared" si="11"/>
        <v>1.3306014921315561E-10</v>
      </c>
      <c r="BJ9" s="29">
        <f t="shared" si="11"/>
        <v>1.3306014921315561E-10</v>
      </c>
      <c r="BK9" s="29">
        <f t="shared" si="11"/>
        <v>1.3306014921315561E-10</v>
      </c>
      <c r="BL9" s="29">
        <f t="shared" si="11"/>
        <v>1.3306014921315561E-10</v>
      </c>
      <c r="BM9" s="29">
        <f t="shared" si="11"/>
        <v>1.3306014921315561E-10</v>
      </c>
      <c r="BN9" s="29">
        <f t="shared" si="11"/>
        <v>1.3306014921315561E-10</v>
      </c>
      <c r="BO9" s="29">
        <f t="shared" si="11"/>
        <v>1.3306014921315561E-10</v>
      </c>
      <c r="BP9" s="29">
        <f t="shared" si="11"/>
        <v>1.3306014921315561E-10</v>
      </c>
      <c r="BQ9" s="29">
        <f t="shared" si="11"/>
        <v>1.3306014921315561E-10</v>
      </c>
      <c r="BR9" s="29">
        <f t="shared" si="11"/>
        <v>1.3306014921315561E-10</v>
      </c>
      <c r="BS9" s="30">
        <f t="shared" si="11"/>
        <v>1.3306014921315561E-10</v>
      </c>
    </row>
    <row r="10" spans="1:71" x14ac:dyDescent="0.25">
      <c r="A10" s="12" t="s">
        <v>6</v>
      </c>
      <c r="B10" s="9">
        <v>40</v>
      </c>
      <c r="C10" s="68">
        <v>17.3</v>
      </c>
      <c r="D10" s="49">
        <v>27.3</v>
      </c>
      <c r="E10" s="49">
        <v>16.2</v>
      </c>
      <c r="F10" s="49">
        <v>25.4</v>
      </c>
      <c r="G10" s="49">
        <v>17.2</v>
      </c>
      <c r="H10" s="49"/>
      <c r="I10" s="42"/>
      <c r="J10" s="42"/>
      <c r="K10" s="42"/>
      <c r="L10" s="42"/>
      <c r="M10" s="42"/>
      <c r="N10" s="49"/>
      <c r="O10" s="49"/>
      <c r="P10" s="49"/>
      <c r="Q10" s="49"/>
      <c r="R10" s="49"/>
      <c r="S10" s="49"/>
      <c r="T10" s="49"/>
      <c r="U10" s="49"/>
      <c r="V10" s="43"/>
      <c r="W10" s="40">
        <f>LARGE(C10:V10,1)</f>
        <v>27.3</v>
      </c>
      <c r="X10" s="41">
        <f>SMALL(C10:V10,1)</f>
        <v>16.2</v>
      </c>
      <c r="Y10" s="41">
        <f t="shared" si="1"/>
        <v>20.68</v>
      </c>
      <c r="Z10" s="53">
        <f>_xlfn.STDEV.S(C10:V10)</f>
        <v>5.2370793387154491</v>
      </c>
      <c r="AB10" s="62" t="s">
        <v>17</v>
      </c>
      <c r="AC10" s="63">
        <v>90</v>
      </c>
      <c r="AD10" s="64">
        <f t="shared" ref="AD10:AW10" si="12">AZ33</f>
        <v>69.641614429611138</v>
      </c>
      <c r="AE10" s="64">
        <f t="shared" si="12"/>
        <v>33.553730908905507</v>
      </c>
      <c r="AF10" s="64">
        <f t="shared" si="12"/>
        <v>54.519128263795551</v>
      </c>
      <c r="AG10" s="64">
        <f t="shared" si="12"/>
        <v>34.523906982707139</v>
      </c>
      <c r="AH10" s="64">
        <f t="shared" si="12"/>
        <v>49.418668335681261</v>
      </c>
      <c r="AI10" s="64">
        <f t="shared" si="12"/>
        <v>6.3710217554547753E-5</v>
      </c>
      <c r="AJ10" s="64">
        <f t="shared" si="12"/>
        <v>6.3710217554547753E-5</v>
      </c>
      <c r="AK10" s="64">
        <f t="shared" si="12"/>
        <v>6.3710217554547753E-5</v>
      </c>
      <c r="AL10" s="64">
        <f t="shared" si="12"/>
        <v>6.3710217554547753E-5</v>
      </c>
      <c r="AM10" s="64">
        <f t="shared" si="12"/>
        <v>6.3710217554547753E-5</v>
      </c>
      <c r="AN10" s="64">
        <f t="shared" si="12"/>
        <v>6.3710217554547753E-5</v>
      </c>
      <c r="AO10" s="64">
        <f t="shared" si="12"/>
        <v>6.3710217554547753E-5</v>
      </c>
      <c r="AP10" s="64">
        <f t="shared" si="12"/>
        <v>6.3710217554547753E-5</v>
      </c>
      <c r="AQ10" s="64">
        <f t="shared" si="12"/>
        <v>6.3710217554547753E-5</v>
      </c>
      <c r="AR10" s="64">
        <f t="shared" si="12"/>
        <v>6.3710217554547753E-5</v>
      </c>
      <c r="AS10" s="64">
        <f t="shared" si="12"/>
        <v>6.3710217554547753E-5</v>
      </c>
      <c r="AT10" s="64">
        <f t="shared" si="12"/>
        <v>6.3710217554547753E-5</v>
      </c>
      <c r="AU10" s="64">
        <f t="shared" si="12"/>
        <v>6.3710217554547753E-5</v>
      </c>
      <c r="AV10" s="64">
        <f t="shared" si="12"/>
        <v>6.3710217554547753E-5</v>
      </c>
      <c r="AW10" s="65">
        <f t="shared" si="12"/>
        <v>6.3710217554547753E-5</v>
      </c>
      <c r="AZ10" s="56">
        <f t="shared" ref="AZ10:BI13" si="13">(_xlfn.NORM.DIST(C10,$Y10,IF($Z10&gt;($W10/10),$Z10,$W10/10),TRUE))*100</f>
        <v>25.933468242559748</v>
      </c>
      <c r="BA10" s="17">
        <f t="shared" si="13"/>
        <v>89.689635322663733</v>
      </c>
      <c r="BB10" s="17">
        <f t="shared" si="13"/>
        <v>19.615418142695997</v>
      </c>
      <c r="BC10" s="17">
        <f t="shared" si="13"/>
        <v>81.627646812630545</v>
      </c>
      <c r="BD10" s="17">
        <f t="shared" si="13"/>
        <v>25.318757027785221</v>
      </c>
      <c r="BE10" s="17">
        <f t="shared" si="13"/>
        <v>3.9277572801449598E-3</v>
      </c>
      <c r="BF10" s="17">
        <f t="shared" si="13"/>
        <v>3.9277572801449598E-3</v>
      </c>
      <c r="BG10" s="17">
        <f t="shared" si="13"/>
        <v>3.9277572801449598E-3</v>
      </c>
      <c r="BH10" s="17">
        <f t="shared" si="13"/>
        <v>3.9277572801449598E-3</v>
      </c>
      <c r="BI10" s="17">
        <f t="shared" si="13"/>
        <v>3.9277572801449598E-3</v>
      </c>
      <c r="BJ10" s="17">
        <f t="shared" ref="BJ10:BS13" si="14">(_xlfn.NORM.DIST(M10,$Y10,IF($Z10&gt;($W10/10),$Z10,$W10/10),TRUE))*100</f>
        <v>3.9277572801449598E-3</v>
      </c>
      <c r="BK10" s="17">
        <f t="shared" si="14"/>
        <v>3.9277572801449598E-3</v>
      </c>
      <c r="BL10" s="17">
        <f t="shared" si="14"/>
        <v>3.9277572801449598E-3</v>
      </c>
      <c r="BM10" s="17">
        <f t="shared" si="14"/>
        <v>3.9277572801449598E-3</v>
      </c>
      <c r="BN10" s="17">
        <f t="shared" si="14"/>
        <v>3.9277572801449598E-3</v>
      </c>
      <c r="BO10" s="17">
        <f t="shared" si="14"/>
        <v>3.9277572801449598E-3</v>
      </c>
      <c r="BP10" s="17">
        <f t="shared" si="14"/>
        <v>3.9277572801449598E-3</v>
      </c>
      <c r="BQ10" s="17">
        <f t="shared" si="14"/>
        <v>3.9277572801449598E-3</v>
      </c>
      <c r="BR10" s="17">
        <f t="shared" si="14"/>
        <v>3.9277572801449598E-3</v>
      </c>
      <c r="BS10" s="8">
        <f t="shared" si="14"/>
        <v>3.9277572801449598E-3</v>
      </c>
    </row>
    <row r="11" spans="1:71" ht="15.75" thickBot="1" x14ac:dyDescent="0.3">
      <c r="A11" s="13" t="s">
        <v>7</v>
      </c>
      <c r="B11" s="14">
        <v>0</v>
      </c>
      <c r="C11" s="40">
        <v>1</v>
      </c>
      <c r="D11" s="40">
        <v>1</v>
      </c>
      <c r="E11" s="40">
        <v>1</v>
      </c>
      <c r="F11" s="40">
        <v>1</v>
      </c>
      <c r="G11" s="40">
        <v>1</v>
      </c>
      <c r="H11" s="40">
        <v>1</v>
      </c>
      <c r="I11" s="40">
        <v>1</v>
      </c>
      <c r="J11" s="40">
        <v>1</v>
      </c>
      <c r="K11" s="40">
        <v>1</v>
      </c>
      <c r="L11" s="40">
        <v>1</v>
      </c>
      <c r="M11" s="40">
        <v>1</v>
      </c>
      <c r="N11" s="40">
        <v>1</v>
      </c>
      <c r="O11" s="40">
        <v>1</v>
      </c>
      <c r="P11" s="40">
        <v>1</v>
      </c>
      <c r="Q11" s="40">
        <v>1</v>
      </c>
      <c r="R11" s="40">
        <v>1</v>
      </c>
      <c r="S11" s="40">
        <v>1</v>
      </c>
      <c r="T11" s="40">
        <v>1</v>
      </c>
      <c r="U11" s="40">
        <v>1</v>
      </c>
      <c r="V11" s="44">
        <v>1337</v>
      </c>
      <c r="W11" s="40">
        <f>LARGE(C11:V11,1)</f>
        <v>1337</v>
      </c>
      <c r="X11" s="41">
        <f>SMALL(C11:V11,1)</f>
        <v>1</v>
      </c>
      <c r="Y11" s="41">
        <f t="shared" si="1"/>
        <v>67.8</v>
      </c>
      <c r="Z11" s="53">
        <f>_xlfn.STDEV.S(C11:V11)</f>
        <v>298.73868179397192</v>
      </c>
      <c r="AB11" s="62" t="s">
        <v>23</v>
      </c>
      <c r="AC11" s="63">
        <v>70</v>
      </c>
      <c r="AD11" s="64">
        <f t="shared" ref="AD11:AW11" si="15">AZ40</f>
        <v>55.600243062088396</v>
      </c>
      <c r="AE11" s="64">
        <f t="shared" si="15"/>
        <v>11.98929285194458</v>
      </c>
      <c r="AF11" s="64">
        <f t="shared" si="15"/>
        <v>70.763445318132753</v>
      </c>
      <c r="AG11" s="64">
        <f t="shared" si="15"/>
        <v>42.270291151250383</v>
      </c>
      <c r="AH11" s="64">
        <f t="shared" si="15"/>
        <v>77.236859268434443</v>
      </c>
      <c r="AI11" s="64">
        <f t="shared" si="15"/>
        <v>76.921403762699086</v>
      </c>
      <c r="AJ11" s="64">
        <f t="shared" si="15"/>
        <v>76.921403762699086</v>
      </c>
      <c r="AK11" s="64">
        <f t="shared" si="15"/>
        <v>76.921403762699086</v>
      </c>
      <c r="AL11" s="64">
        <f t="shared" si="15"/>
        <v>76.921403762699086</v>
      </c>
      <c r="AM11" s="64">
        <f t="shared" si="15"/>
        <v>76.921403762699086</v>
      </c>
      <c r="AN11" s="64">
        <f t="shared" si="15"/>
        <v>76.921403762699086</v>
      </c>
      <c r="AO11" s="64">
        <f t="shared" si="15"/>
        <v>76.921403762699086</v>
      </c>
      <c r="AP11" s="64">
        <f t="shared" si="15"/>
        <v>76.921403762699086</v>
      </c>
      <c r="AQ11" s="64">
        <f t="shared" si="15"/>
        <v>76.921403762699086</v>
      </c>
      <c r="AR11" s="64">
        <f t="shared" si="15"/>
        <v>76.921403762699086</v>
      </c>
      <c r="AS11" s="64">
        <f t="shared" si="15"/>
        <v>76.921403762699086</v>
      </c>
      <c r="AT11" s="64">
        <f t="shared" si="15"/>
        <v>76.921403762699086</v>
      </c>
      <c r="AU11" s="64">
        <f t="shared" si="15"/>
        <v>76.921403762699086</v>
      </c>
      <c r="AV11" s="64">
        <f t="shared" si="15"/>
        <v>76.921403762699086</v>
      </c>
      <c r="AW11" s="65">
        <f t="shared" si="15"/>
        <v>76.921403762699086</v>
      </c>
      <c r="AZ11" s="57">
        <f t="shared" si="13"/>
        <v>41.153163687906073</v>
      </c>
      <c r="BA11" s="18">
        <f t="shared" si="13"/>
        <v>41.153163687906073</v>
      </c>
      <c r="BB11" s="18">
        <f t="shared" si="13"/>
        <v>41.153163687906073</v>
      </c>
      <c r="BC11" s="18">
        <f t="shared" si="13"/>
        <v>41.153163687906073</v>
      </c>
      <c r="BD11" s="18">
        <f t="shared" si="13"/>
        <v>41.153163687906073</v>
      </c>
      <c r="BE11" s="18">
        <f t="shared" si="13"/>
        <v>41.153163687906073</v>
      </c>
      <c r="BF11" s="18">
        <f t="shared" si="13"/>
        <v>41.153163687906073</v>
      </c>
      <c r="BG11" s="18">
        <f t="shared" si="13"/>
        <v>41.153163687906073</v>
      </c>
      <c r="BH11" s="18">
        <f t="shared" si="13"/>
        <v>41.153163687906073</v>
      </c>
      <c r="BI11" s="18">
        <f t="shared" si="13"/>
        <v>41.153163687906073</v>
      </c>
      <c r="BJ11" s="18">
        <f t="shared" si="14"/>
        <v>41.153163687906073</v>
      </c>
      <c r="BK11" s="18">
        <f t="shared" si="14"/>
        <v>41.153163687906073</v>
      </c>
      <c r="BL11" s="18">
        <f t="shared" si="14"/>
        <v>41.153163687906073</v>
      </c>
      <c r="BM11" s="18">
        <f t="shared" si="14"/>
        <v>41.153163687906073</v>
      </c>
      <c r="BN11" s="18">
        <f t="shared" si="14"/>
        <v>41.153163687906073</v>
      </c>
      <c r="BO11" s="18">
        <f t="shared" si="14"/>
        <v>41.153163687906073</v>
      </c>
      <c r="BP11" s="18">
        <f t="shared" si="14"/>
        <v>41.153163687906073</v>
      </c>
      <c r="BQ11" s="18">
        <f t="shared" si="14"/>
        <v>41.153163687906073</v>
      </c>
      <c r="BR11" s="18">
        <f t="shared" si="14"/>
        <v>41.153163687906073</v>
      </c>
      <c r="BS11" s="16">
        <f t="shared" si="14"/>
        <v>99.998924106781089</v>
      </c>
    </row>
    <row r="12" spans="1:71" x14ac:dyDescent="0.25">
      <c r="A12" s="13" t="s">
        <v>8</v>
      </c>
      <c r="B12" s="14">
        <v>0</v>
      </c>
      <c r="C12" s="40">
        <v>1</v>
      </c>
      <c r="D12" s="40">
        <v>1</v>
      </c>
      <c r="E12" s="40">
        <v>1</v>
      </c>
      <c r="F12" s="40">
        <v>1</v>
      </c>
      <c r="G12" s="40">
        <v>1</v>
      </c>
      <c r="H12" s="40">
        <v>1</v>
      </c>
      <c r="I12" s="40">
        <v>1</v>
      </c>
      <c r="J12" s="40">
        <v>1</v>
      </c>
      <c r="K12" s="40">
        <v>1</v>
      </c>
      <c r="L12" s="40">
        <v>1</v>
      </c>
      <c r="M12" s="40">
        <v>1</v>
      </c>
      <c r="N12" s="40">
        <v>1</v>
      </c>
      <c r="O12" s="40">
        <v>1</v>
      </c>
      <c r="P12" s="40">
        <v>1</v>
      </c>
      <c r="Q12" s="40">
        <v>1</v>
      </c>
      <c r="R12" s="40">
        <v>1</v>
      </c>
      <c r="S12" s="40">
        <v>1</v>
      </c>
      <c r="T12" s="40">
        <v>1</v>
      </c>
      <c r="U12" s="40">
        <v>1</v>
      </c>
      <c r="V12" s="44">
        <v>1337</v>
      </c>
      <c r="W12" s="40">
        <f>LARGE(C12:V12,1)</f>
        <v>1337</v>
      </c>
      <c r="X12" s="41">
        <f>SMALL(C12:V12,1)</f>
        <v>1</v>
      </c>
      <c r="Y12" s="41">
        <f t="shared" si="1"/>
        <v>67.8</v>
      </c>
      <c r="Z12" s="53">
        <f>_xlfn.STDEV.S(C12:V12)</f>
        <v>298.73868179397192</v>
      </c>
      <c r="AB12" s="23" t="s">
        <v>42</v>
      </c>
      <c r="AC12" s="9"/>
      <c r="AD12" s="17">
        <f t="shared" ref="AD12:AW12" si="16">AVERAGE(AD6:AD11)</f>
        <v>49.545885056052043</v>
      </c>
      <c r="AE12" s="17">
        <f t="shared" si="16"/>
        <v>56.448179199133811</v>
      </c>
      <c r="AF12" s="17">
        <f t="shared" si="16"/>
        <v>44.263831974452302</v>
      </c>
      <c r="AG12" s="17">
        <f t="shared" si="16"/>
        <v>60.674908056714635</v>
      </c>
      <c r="AH12" s="17">
        <f t="shared" si="16"/>
        <v>38.514870226648533</v>
      </c>
      <c r="AI12" s="17">
        <f t="shared" si="16"/>
        <v>25.631562420656277</v>
      </c>
      <c r="AJ12" s="17">
        <f t="shared" si="16"/>
        <v>25.631562420656277</v>
      </c>
      <c r="AK12" s="17">
        <f t="shared" si="16"/>
        <v>25.631562420656277</v>
      </c>
      <c r="AL12" s="17">
        <f t="shared" si="16"/>
        <v>25.631562420656277</v>
      </c>
      <c r="AM12" s="17">
        <f t="shared" si="16"/>
        <v>25.631562420656277</v>
      </c>
      <c r="AN12" s="17">
        <f t="shared" si="16"/>
        <v>25.631562420656277</v>
      </c>
      <c r="AO12" s="17">
        <f t="shared" si="16"/>
        <v>25.631562420656277</v>
      </c>
      <c r="AP12" s="17">
        <f t="shared" si="16"/>
        <v>25.631562420656277</v>
      </c>
      <c r="AQ12" s="17">
        <f t="shared" si="16"/>
        <v>25.631562420656277</v>
      </c>
      <c r="AR12" s="17">
        <f t="shared" si="16"/>
        <v>25.631562420656277</v>
      </c>
      <c r="AS12" s="17">
        <f t="shared" si="16"/>
        <v>25.631562420656277</v>
      </c>
      <c r="AT12" s="17">
        <f t="shared" si="16"/>
        <v>25.631562420656277</v>
      </c>
      <c r="AU12" s="17">
        <f t="shared" si="16"/>
        <v>25.631562420656277</v>
      </c>
      <c r="AV12" s="17">
        <f t="shared" si="16"/>
        <v>25.631562420656277</v>
      </c>
      <c r="AW12" s="8">
        <f t="shared" si="16"/>
        <v>25.631562420656277</v>
      </c>
      <c r="AZ12" s="57">
        <f t="shared" si="13"/>
        <v>41.153163687906073</v>
      </c>
      <c r="BA12" s="18">
        <f t="shared" si="13"/>
        <v>41.153163687906073</v>
      </c>
      <c r="BB12" s="18">
        <f t="shared" si="13"/>
        <v>41.153163687906073</v>
      </c>
      <c r="BC12" s="18">
        <f t="shared" si="13"/>
        <v>41.153163687906073</v>
      </c>
      <c r="BD12" s="18">
        <f t="shared" si="13"/>
        <v>41.153163687906073</v>
      </c>
      <c r="BE12" s="18">
        <f t="shared" si="13"/>
        <v>41.153163687906073</v>
      </c>
      <c r="BF12" s="18">
        <f t="shared" si="13"/>
        <v>41.153163687906073</v>
      </c>
      <c r="BG12" s="18">
        <f t="shared" si="13"/>
        <v>41.153163687906073</v>
      </c>
      <c r="BH12" s="18">
        <f t="shared" si="13"/>
        <v>41.153163687906073</v>
      </c>
      <c r="BI12" s="18">
        <f t="shared" si="13"/>
        <v>41.153163687906073</v>
      </c>
      <c r="BJ12" s="18">
        <f t="shared" si="14"/>
        <v>41.153163687906073</v>
      </c>
      <c r="BK12" s="18">
        <f t="shared" si="14"/>
        <v>41.153163687906073</v>
      </c>
      <c r="BL12" s="18">
        <f t="shared" si="14"/>
        <v>41.153163687906073</v>
      </c>
      <c r="BM12" s="18">
        <f t="shared" si="14"/>
        <v>41.153163687906073</v>
      </c>
      <c r="BN12" s="18">
        <f t="shared" si="14"/>
        <v>41.153163687906073</v>
      </c>
      <c r="BO12" s="18">
        <f t="shared" si="14"/>
        <v>41.153163687906073</v>
      </c>
      <c r="BP12" s="18">
        <f t="shared" si="14"/>
        <v>41.153163687906073</v>
      </c>
      <c r="BQ12" s="18">
        <f t="shared" si="14"/>
        <v>41.153163687906073</v>
      </c>
      <c r="BR12" s="18">
        <f t="shared" si="14"/>
        <v>41.153163687906073</v>
      </c>
      <c r="BS12" s="16">
        <f t="shared" si="14"/>
        <v>99.998924106781089</v>
      </c>
    </row>
    <row r="13" spans="1:71" x14ac:dyDescent="0.25">
      <c r="A13" s="13" t="s">
        <v>0</v>
      </c>
      <c r="B13" s="14">
        <v>5</v>
      </c>
      <c r="C13" s="40">
        <v>44.7</v>
      </c>
      <c r="D13" s="48">
        <v>53.9</v>
      </c>
      <c r="E13" s="48">
        <v>38.700000000000003</v>
      </c>
      <c r="F13" s="48">
        <v>47.7</v>
      </c>
      <c r="G13" s="48">
        <v>42.3</v>
      </c>
      <c r="H13" s="48"/>
      <c r="I13" s="41"/>
      <c r="J13" s="41"/>
      <c r="K13" s="41"/>
      <c r="L13" s="41"/>
      <c r="M13" s="41"/>
      <c r="N13" s="48"/>
      <c r="O13" s="48"/>
      <c r="P13" s="48"/>
      <c r="Q13" s="48"/>
      <c r="R13" s="48"/>
      <c r="S13" s="48"/>
      <c r="T13" s="48"/>
      <c r="U13" s="48"/>
      <c r="V13" s="44"/>
      <c r="W13" s="40">
        <f>LARGE(C13:V13,1)</f>
        <v>53.9</v>
      </c>
      <c r="X13" s="41">
        <f>SMALL(C13:V13,1)</f>
        <v>38.700000000000003</v>
      </c>
      <c r="Y13" s="41">
        <f t="shared" si="1"/>
        <v>45.46</v>
      </c>
      <c r="Z13" s="53">
        <f>_xlfn.STDEV.S(C13:V13)</f>
        <v>5.7556928340556626</v>
      </c>
      <c r="AB13" s="13" t="s">
        <v>48</v>
      </c>
      <c r="AC13" s="14"/>
      <c r="AD13" s="18">
        <f t="shared" ref="AD13:AW13" si="17">(AD6*$AC6+AD7*$AC7+AD8*$AC8+AD9*$AC9+AD10*$AC10+AD11*$AC11)/SUM($AC$6:$AC$11)</f>
        <v>51.482283619137242</v>
      </c>
      <c r="AE13" s="18">
        <f t="shared" si="17"/>
        <v>55.390702867640783</v>
      </c>
      <c r="AF13" s="18">
        <f t="shared" si="17"/>
        <v>43.426588814229042</v>
      </c>
      <c r="AG13" s="18">
        <f t="shared" si="17"/>
        <v>59.408077341190989</v>
      </c>
      <c r="AH13" s="18">
        <f t="shared" si="17"/>
        <v>39.605977845034189</v>
      </c>
      <c r="AI13" s="18">
        <f t="shared" si="17"/>
        <v>22.984200400308914</v>
      </c>
      <c r="AJ13" s="18">
        <f t="shared" si="17"/>
        <v>22.984200400308914</v>
      </c>
      <c r="AK13" s="18">
        <f t="shared" si="17"/>
        <v>22.984200400308914</v>
      </c>
      <c r="AL13" s="18">
        <f t="shared" si="17"/>
        <v>22.984200400308914</v>
      </c>
      <c r="AM13" s="18">
        <f t="shared" si="17"/>
        <v>22.984200400308914</v>
      </c>
      <c r="AN13" s="18">
        <f t="shared" si="17"/>
        <v>22.984200400308914</v>
      </c>
      <c r="AO13" s="18">
        <f t="shared" si="17"/>
        <v>22.984200400308914</v>
      </c>
      <c r="AP13" s="18">
        <f t="shared" si="17"/>
        <v>22.984200400308914</v>
      </c>
      <c r="AQ13" s="18">
        <f t="shared" si="17"/>
        <v>22.984200400308914</v>
      </c>
      <c r="AR13" s="18">
        <f t="shared" si="17"/>
        <v>22.984200400308914</v>
      </c>
      <c r="AS13" s="18">
        <f t="shared" si="17"/>
        <v>22.984200400308914</v>
      </c>
      <c r="AT13" s="18">
        <f t="shared" si="17"/>
        <v>22.984200400308914</v>
      </c>
      <c r="AU13" s="18">
        <f t="shared" si="17"/>
        <v>22.984200400308914</v>
      </c>
      <c r="AV13" s="18">
        <f t="shared" si="17"/>
        <v>22.984200400308914</v>
      </c>
      <c r="AW13" s="16">
        <f t="shared" si="17"/>
        <v>22.984200400308914</v>
      </c>
      <c r="AZ13" s="57">
        <f t="shared" si="13"/>
        <v>44.747506798262208</v>
      </c>
      <c r="BA13" s="18">
        <f t="shared" si="13"/>
        <v>92.872682687763202</v>
      </c>
      <c r="BB13" s="18">
        <f t="shared" si="13"/>
        <v>12.009953538981174</v>
      </c>
      <c r="BC13" s="18">
        <f t="shared" si="13"/>
        <v>65.142846686951316</v>
      </c>
      <c r="BD13" s="18">
        <f t="shared" si="13"/>
        <v>29.149529474947787</v>
      </c>
      <c r="BE13" s="18">
        <f t="shared" si="13"/>
        <v>1.4140367781538786E-13</v>
      </c>
      <c r="BF13" s="18">
        <f t="shared" si="13"/>
        <v>1.4140367781538786E-13</v>
      </c>
      <c r="BG13" s="18">
        <f t="shared" si="13"/>
        <v>1.4140367781538786E-13</v>
      </c>
      <c r="BH13" s="18">
        <f t="shared" si="13"/>
        <v>1.4140367781538786E-13</v>
      </c>
      <c r="BI13" s="18">
        <f t="shared" si="13"/>
        <v>1.4140367781538786E-13</v>
      </c>
      <c r="BJ13" s="18">
        <f t="shared" si="14"/>
        <v>1.4140367781538786E-13</v>
      </c>
      <c r="BK13" s="18">
        <f t="shared" si="14"/>
        <v>1.4140367781538786E-13</v>
      </c>
      <c r="BL13" s="18">
        <f t="shared" si="14"/>
        <v>1.4140367781538786E-13</v>
      </c>
      <c r="BM13" s="18">
        <f t="shared" si="14"/>
        <v>1.4140367781538786E-13</v>
      </c>
      <c r="BN13" s="18">
        <f t="shared" si="14"/>
        <v>1.4140367781538786E-13</v>
      </c>
      <c r="BO13" s="18">
        <f t="shared" si="14"/>
        <v>1.4140367781538786E-13</v>
      </c>
      <c r="BP13" s="18">
        <f t="shared" si="14"/>
        <v>1.4140367781538786E-13</v>
      </c>
      <c r="BQ13" s="18">
        <f t="shared" si="14"/>
        <v>1.4140367781538786E-13</v>
      </c>
      <c r="BR13" s="18">
        <f t="shared" si="14"/>
        <v>1.4140367781538786E-13</v>
      </c>
      <c r="BS13" s="16">
        <f t="shared" si="14"/>
        <v>1.4140367781538786E-13</v>
      </c>
    </row>
    <row r="14" spans="1:71" ht="16.5" thickBot="1" x14ac:dyDescent="0.3">
      <c r="A14" s="32" t="s">
        <v>30</v>
      </c>
      <c r="B14" s="20"/>
      <c r="C14" s="71"/>
      <c r="D14" s="72"/>
      <c r="E14" s="72"/>
      <c r="F14" s="72"/>
      <c r="G14" s="72"/>
      <c r="H14" s="50"/>
      <c r="I14" s="46"/>
      <c r="J14" s="46"/>
      <c r="K14" s="46"/>
      <c r="L14" s="46"/>
      <c r="M14" s="46"/>
      <c r="N14" s="50"/>
      <c r="O14" s="50"/>
      <c r="P14" s="50"/>
      <c r="Q14" s="50"/>
      <c r="R14" s="50"/>
      <c r="S14" s="50"/>
      <c r="T14" s="50"/>
      <c r="U14" s="50"/>
      <c r="V14" s="47"/>
      <c r="W14" s="40"/>
      <c r="X14" s="41"/>
      <c r="Y14" s="41"/>
      <c r="Z14" s="52"/>
      <c r="AB14" s="60" t="s">
        <v>32</v>
      </c>
      <c r="AC14" s="38"/>
      <c r="AD14" s="38">
        <f>AD13*AZ41</f>
        <v>57.966061769606284</v>
      </c>
      <c r="AE14" s="38">
        <f t="shared" ref="AE14:AW14" si="18">AE13*BA41</f>
        <v>34.014333685691668</v>
      </c>
      <c r="AF14" s="38">
        <f t="shared" si="18"/>
        <v>48.102889191916354</v>
      </c>
      <c r="AG14" s="38">
        <f t="shared" si="18"/>
        <v>53.435896897780985</v>
      </c>
      <c r="AH14" s="38">
        <f t="shared" si="18"/>
        <v>49.619283033210969</v>
      </c>
      <c r="AI14" s="38">
        <f t="shared" si="18"/>
        <v>45.968400800617829</v>
      </c>
      <c r="AJ14" s="38">
        <f t="shared" si="18"/>
        <v>45.968400800617829</v>
      </c>
      <c r="AK14" s="38">
        <f t="shared" si="18"/>
        <v>45.968400800617829</v>
      </c>
      <c r="AL14" s="38">
        <f t="shared" si="18"/>
        <v>45.968400800617829</v>
      </c>
      <c r="AM14" s="38">
        <f t="shared" si="18"/>
        <v>45.968400800617829</v>
      </c>
      <c r="AN14" s="38">
        <f t="shared" si="18"/>
        <v>45.968400800617829</v>
      </c>
      <c r="AO14" s="38">
        <f t="shared" si="18"/>
        <v>45.968400800617829</v>
      </c>
      <c r="AP14" s="38">
        <f t="shared" si="18"/>
        <v>45.968400800617829</v>
      </c>
      <c r="AQ14" s="38">
        <f t="shared" si="18"/>
        <v>45.968400800617829</v>
      </c>
      <c r="AR14" s="38">
        <f t="shared" si="18"/>
        <v>45.968400800617829</v>
      </c>
      <c r="AS14" s="38">
        <f t="shared" si="18"/>
        <v>45.968400800617829</v>
      </c>
      <c r="AT14" s="38">
        <f t="shared" si="18"/>
        <v>45.968400800617829</v>
      </c>
      <c r="AU14" s="38">
        <f t="shared" si="18"/>
        <v>45.968400800617829</v>
      </c>
      <c r="AV14" s="38">
        <f t="shared" si="18"/>
        <v>45.968400800617829</v>
      </c>
      <c r="AW14" s="77">
        <f t="shared" si="18"/>
        <v>45.968400800617829</v>
      </c>
      <c r="AZ14" s="28">
        <f t="shared" ref="AZ14:BS14" si="19">(AZ11*$B11+AZ12*$B12+AZ13*$B13+$B10*AZ10)/SUM($B$10:$B$13)</f>
        <v>28.023916970971129</v>
      </c>
      <c r="BA14" s="29">
        <f t="shared" si="19"/>
        <v>90.04330725211922</v>
      </c>
      <c r="BB14" s="29">
        <f t="shared" si="19"/>
        <v>18.770366520061017</v>
      </c>
      <c r="BC14" s="29">
        <f t="shared" si="19"/>
        <v>79.796002354221727</v>
      </c>
      <c r="BD14" s="29">
        <f t="shared" si="19"/>
        <v>25.744398410803285</v>
      </c>
      <c r="BE14" s="29">
        <f t="shared" si="19"/>
        <v>3.4913398045890091E-3</v>
      </c>
      <c r="BF14" s="29">
        <f t="shared" si="19"/>
        <v>3.4913398045890091E-3</v>
      </c>
      <c r="BG14" s="29">
        <f t="shared" si="19"/>
        <v>3.4913398045890091E-3</v>
      </c>
      <c r="BH14" s="29">
        <f t="shared" si="19"/>
        <v>3.4913398045890091E-3</v>
      </c>
      <c r="BI14" s="29">
        <f t="shared" si="19"/>
        <v>3.4913398045890091E-3</v>
      </c>
      <c r="BJ14" s="29">
        <f t="shared" si="19"/>
        <v>3.4913398045890091E-3</v>
      </c>
      <c r="BK14" s="29">
        <f t="shared" si="19"/>
        <v>3.4913398045890091E-3</v>
      </c>
      <c r="BL14" s="29">
        <f t="shared" si="19"/>
        <v>3.4913398045890091E-3</v>
      </c>
      <c r="BM14" s="29">
        <f t="shared" si="19"/>
        <v>3.4913398045890091E-3</v>
      </c>
      <c r="BN14" s="29">
        <f t="shared" si="19"/>
        <v>3.4913398045890091E-3</v>
      </c>
      <c r="BO14" s="29">
        <f t="shared" si="19"/>
        <v>3.4913398045890091E-3</v>
      </c>
      <c r="BP14" s="29">
        <f t="shared" si="19"/>
        <v>3.4913398045890091E-3</v>
      </c>
      <c r="BQ14" s="29">
        <f t="shared" si="19"/>
        <v>3.4913398045890091E-3</v>
      </c>
      <c r="BR14" s="29">
        <f t="shared" si="19"/>
        <v>3.4913398045890091E-3</v>
      </c>
      <c r="BS14" s="30">
        <f t="shared" si="19"/>
        <v>3.4913398045890091E-3</v>
      </c>
    </row>
    <row r="15" spans="1:71" x14ac:dyDescent="0.25">
      <c r="A15" s="22" t="s">
        <v>9</v>
      </c>
      <c r="B15" s="14"/>
      <c r="C15" s="68"/>
      <c r="D15" s="49"/>
      <c r="E15" s="49"/>
      <c r="F15" s="49"/>
      <c r="G15" s="49"/>
      <c r="H15" s="49"/>
      <c r="I15" s="42"/>
      <c r="J15" s="42"/>
      <c r="K15" s="42"/>
      <c r="L15" s="42"/>
      <c r="M15" s="42"/>
      <c r="N15" s="49"/>
      <c r="O15" s="49"/>
      <c r="P15" s="49"/>
      <c r="Q15" s="49"/>
      <c r="R15" s="49"/>
      <c r="S15" s="49"/>
      <c r="T15" s="49"/>
      <c r="U15" s="49"/>
      <c r="V15" s="43"/>
      <c r="W15" s="40"/>
      <c r="X15" s="41"/>
      <c r="Y15" s="41"/>
      <c r="Z15" s="52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Z15" s="56"/>
      <c r="BA15" s="17"/>
      <c r="BB15" s="17"/>
      <c r="BC15" s="17"/>
      <c r="BD15" s="17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10"/>
    </row>
    <row r="16" spans="1:71" x14ac:dyDescent="0.25">
      <c r="A16" s="24" t="s">
        <v>10</v>
      </c>
      <c r="B16" s="14">
        <v>15</v>
      </c>
      <c r="C16" s="40">
        <v>14.3</v>
      </c>
      <c r="D16" s="48">
        <v>38.799999999999997</v>
      </c>
      <c r="E16" s="48">
        <v>26.7</v>
      </c>
      <c r="F16" s="48">
        <v>29.6</v>
      </c>
      <c r="G16" s="48">
        <v>12.1</v>
      </c>
      <c r="H16" s="48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  <c r="U16" s="48"/>
      <c r="V16" s="44"/>
      <c r="W16" s="40">
        <f t="shared" ref="W16:W25" si="20">LARGE(C16:V16,1)</f>
        <v>38.799999999999997</v>
      </c>
      <c r="X16" s="41">
        <f t="shared" ref="X16:X25" si="21">SMALL(C16:V16,1)</f>
        <v>12.1</v>
      </c>
      <c r="Y16" s="41">
        <f t="shared" si="1"/>
        <v>24.3</v>
      </c>
      <c r="Z16" s="53">
        <f t="shared" ref="Z16:Z25" si="22">_xlfn.STDEV.S(C16:V16)</f>
        <v>11.10112606900759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Z16" s="57">
        <f t="shared" ref="AZ16:BS16" si="23">(_xlfn.NORM.DIST(C16,$Y16,IF($Z16&gt;($W16/10),$Z16,$W16/10),TRUE))*100</f>
        <v>18.384480358114946</v>
      </c>
      <c r="BA16" s="18">
        <f t="shared" si="23"/>
        <v>90.425326944489839</v>
      </c>
      <c r="BB16" s="18">
        <f t="shared" si="23"/>
        <v>58.558184547489574</v>
      </c>
      <c r="BC16" s="18">
        <f t="shared" si="23"/>
        <v>68.347168156441967</v>
      </c>
      <c r="BD16" s="18">
        <f t="shared" si="23"/>
        <v>13.588673526129</v>
      </c>
      <c r="BE16" s="18">
        <f t="shared" si="23"/>
        <v>1.4299614825049811</v>
      </c>
      <c r="BF16" s="18">
        <f t="shared" si="23"/>
        <v>1.4299614825049811</v>
      </c>
      <c r="BG16" s="18">
        <f t="shared" si="23"/>
        <v>1.4299614825049811</v>
      </c>
      <c r="BH16" s="18">
        <f t="shared" si="23"/>
        <v>1.4299614825049811</v>
      </c>
      <c r="BI16" s="18">
        <f t="shared" si="23"/>
        <v>1.4299614825049811</v>
      </c>
      <c r="BJ16" s="18">
        <f t="shared" si="23"/>
        <v>1.4299614825049811</v>
      </c>
      <c r="BK16" s="18">
        <f t="shared" si="23"/>
        <v>1.4299614825049811</v>
      </c>
      <c r="BL16" s="18">
        <f t="shared" si="23"/>
        <v>1.4299614825049811</v>
      </c>
      <c r="BM16" s="18">
        <f t="shared" si="23"/>
        <v>1.4299614825049811</v>
      </c>
      <c r="BN16" s="18">
        <f t="shared" si="23"/>
        <v>1.4299614825049811</v>
      </c>
      <c r="BO16" s="18">
        <f t="shared" si="23"/>
        <v>1.4299614825049811</v>
      </c>
      <c r="BP16" s="18">
        <f t="shared" si="23"/>
        <v>1.4299614825049811</v>
      </c>
      <c r="BQ16" s="18">
        <f t="shared" si="23"/>
        <v>1.4299614825049811</v>
      </c>
      <c r="BR16" s="18">
        <f t="shared" si="23"/>
        <v>1.4299614825049811</v>
      </c>
      <c r="BS16" s="16">
        <f t="shared" si="23"/>
        <v>1.4299614825049811</v>
      </c>
    </row>
    <row r="17" spans="1:71" x14ac:dyDescent="0.25">
      <c r="A17" s="24" t="s">
        <v>11</v>
      </c>
      <c r="B17" s="14">
        <v>40</v>
      </c>
      <c r="C17" s="40">
        <v>12.4</v>
      </c>
      <c r="D17" s="48">
        <v>8.6</v>
      </c>
      <c r="E17" s="48">
        <v>10.3</v>
      </c>
      <c r="F17" s="48">
        <v>6.5</v>
      </c>
      <c r="G17" s="48">
        <v>14.1</v>
      </c>
      <c r="H17" s="48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  <c r="U17" s="48"/>
      <c r="V17" s="44"/>
      <c r="W17" s="40">
        <f t="shared" si="20"/>
        <v>14.1</v>
      </c>
      <c r="X17" s="41">
        <f t="shared" si="21"/>
        <v>6.5</v>
      </c>
      <c r="Y17" s="41">
        <f t="shared" si="1"/>
        <v>10.379999999999999</v>
      </c>
      <c r="Z17" s="54">
        <f t="shared" si="22"/>
        <v>3.0061603416983655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Z17" s="57">
        <f t="shared" ref="AZ17:BI18" si="24">(1-_xlfn.NORM.DIST(C17,$Y17,IF($Z17&gt;($W17/10),$Z17,$W17/10),TRUE))*100</f>
        <v>25.080664589096802</v>
      </c>
      <c r="BA17" s="18">
        <f t="shared" si="24"/>
        <v>72.311402918303372</v>
      </c>
      <c r="BB17" s="18">
        <f t="shared" si="24"/>
        <v>51.061540707348165</v>
      </c>
      <c r="BC17" s="18">
        <f t="shared" si="24"/>
        <v>90.159318626964776</v>
      </c>
      <c r="BD17" s="18">
        <f t="shared" si="24"/>
        <v>10.795837381544315</v>
      </c>
      <c r="BE17" s="18">
        <f t="shared" si="24"/>
        <v>99.972271262349338</v>
      </c>
      <c r="BF17" s="18">
        <f t="shared" si="24"/>
        <v>99.972271262349338</v>
      </c>
      <c r="BG17" s="18">
        <f t="shared" si="24"/>
        <v>99.972271262349338</v>
      </c>
      <c r="BH17" s="18">
        <f t="shared" si="24"/>
        <v>99.972271262349338</v>
      </c>
      <c r="BI17" s="18">
        <f t="shared" si="24"/>
        <v>99.972271262349338</v>
      </c>
      <c r="BJ17" s="18">
        <f t="shared" ref="BJ17:BS18" si="25">(1-_xlfn.NORM.DIST(M17,$Y17,IF($Z17&gt;($W17/10),$Z17,$W17/10),TRUE))*100</f>
        <v>99.972271262349338</v>
      </c>
      <c r="BK17" s="18">
        <f t="shared" si="25"/>
        <v>99.972271262349338</v>
      </c>
      <c r="BL17" s="18">
        <f t="shared" si="25"/>
        <v>99.972271262349338</v>
      </c>
      <c r="BM17" s="18">
        <f t="shared" si="25"/>
        <v>99.972271262349338</v>
      </c>
      <c r="BN17" s="18">
        <f t="shared" si="25"/>
        <v>99.972271262349338</v>
      </c>
      <c r="BO17" s="18">
        <f t="shared" si="25"/>
        <v>99.972271262349338</v>
      </c>
      <c r="BP17" s="18">
        <f t="shared" si="25"/>
        <v>99.972271262349338</v>
      </c>
      <c r="BQ17" s="18">
        <f t="shared" si="25"/>
        <v>99.972271262349338</v>
      </c>
      <c r="BR17" s="18">
        <f t="shared" si="25"/>
        <v>99.972271262349338</v>
      </c>
      <c r="BS17" s="16">
        <f t="shared" si="25"/>
        <v>99.972271262349338</v>
      </c>
    </row>
    <row r="18" spans="1:71" x14ac:dyDescent="0.25">
      <c r="A18" s="24" t="s">
        <v>12</v>
      </c>
      <c r="B18" s="14">
        <v>30</v>
      </c>
      <c r="C18" s="40">
        <v>40.799999999999997</v>
      </c>
      <c r="D18" s="48">
        <v>36.299999999999997</v>
      </c>
      <c r="E18" s="48">
        <v>35.6</v>
      </c>
      <c r="F18" s="48">
        <v>38.200000000000003</v>
      </c>
      <c r="G18" s="48">
        <v>40</v>
      </c>
      <c r="H18" s="48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  <c r="U18" s="48"/>
      <c r="V18" s="44"/>
      <c r="W18" s="40">
        <f t="shared" si="20"/>
        <v>40.799999999999997</v>
      </c>
      <c r="X18" s="41">
        <f t="shared" si="21"/>
        <v>35.6</v>
      </c>
      <c r="Y18" s="41">
        <f t="shared" si="1"/>
        <v>38.179999999999993</v>
      </c>
      <c r="Z18" s="54">
        <f t="shared" si="22"/>
        <v>2.2565460332109328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Z18" s="57">
        <f t="shared" si="24"/>
        <v>26.038566923268657</v>
      </c>
      <c r="BA18" s="18">
        <f t="shared" si="24"/>
        <v>67.752332153085959</v>
      </c>
      <c r="BB18" s="18">
        <f t="shared" si="24"/>
        <v>73.642186160666313</v>
      </c>
      <c r="BC18" s="18">
        <f t="shared" si="24"/>
        <v>49.804440841815946</v>
      </c>
      <c r="BD18" s="18">
        <f t="shared" si="24"/>
        <v>32.777029611693976</v>
      </c>
      <c r="BE18" s="18">
        <f t="shared" si="24"/>
        <v>100</v>
      </c>
      <c r="BF18" s="18">
        <f t="shared" si="24"/>
        <v>100</v>
      </c>
      <c r="BG18" s="18">
        <f t="shared" si="24"/>
        <v>100</v>
      </c>
      <c r="BH18" s="18">
        <f t="shared" si="24"/>
        <v>100</v>
      </c>
      <c r="BI18" s="18">
        <f t="shared" si="24"/>
        <v>100</v>
      </c>
      <c r="BJ18" s="18">
        <f t="shared" si="25"/>
        <v>100</v>
      </c>
      <c r="BK18" s="18">
        <f t="shared" si="25"/>
        <v>100</v>
      </c>
      <c r="BL18" s="18">
        <f t="shared" si="25"/>
        <v>100</v>
      </c>
      <c r="BM18" s="18">
        <f t="shared" si="25"/>
        <v>100</v>
      </c>
      <c r="BN18" s="18">
        <f t="shared" si="25"/>
        <v>100</v>
      </c>
      <c r="BO18" s="18">
        <f t="shared" si="25"/>
        <v>100</v>
      </c>
      <c r="BP18" s="18">
        <f t="shared" si="25"/>
        <v>100</v>
      </c>
      <c r="BQ18" s="18">
        <f t="shared" si="25"/>
        <v>100</v>
      </c>
      <c r="BR18" s="18">
        <f t="shared" si="25"/>
        <v>100</v>
      </c>
      <c r="BS18" s="16">
        <f t="shared" si="25"/>
        <v>100</v>
      </c>
    </row>
    <row r="19" spans="1:71" x14ac:dyDescent="0.25">
      <c r="A19" s="24" t="s">
        <v>4</v>
      </c>
      <c r="B19" s="14">
        <v>0</v>
      </c>
      <c r="C19" s="40">
        <v>1</v>
      </c>
      <c r="D19" s="40">
        <v>1</v>
      </c>
      <c r="E19" s="40">
        <v>1</v>
      </c>
      <c r="F19" s="40">
        <v>1</v>
      </c>
      <c r="G19" s="40">
        <v>1</v>
      </c>
      <c r="H19" s="40">
        <v>1</v>
      </c>
      <c r="I19" s="40">
        <v>1</v>
      </c>
      <c r="J19" s="40">
        <v>1</v>
      </c>
      <c r="K19" s="40">
        <v>1</v>
      </c>
      <c r="L19" s="40">
        <v>1</v>
      </c>
      <c r="M19" s="40">
        <v>1</v>
      </c>
      <c r="N19" s="40">
        <v>1</v>
      </c>
      <c r="O19" s="40">
        <v>1</v>
      </c>
      <c r="P19" s="40">
        <v>1</v>
      </c>
      <c r="Q19" s="40">
        <v>1</v>
      </c>
      <c r="R19" s="40">
        <v>1</v>
      </c>
      <c r="S19" s="40">
        <v>1</v>
      </c>
      <c r="T19" s="40">
        <v>1</v>
      </c>
      <c r="U19" s="40">
        <v>1</v>
      </c>
      <c r="V19" s="44">
        <v>1337</v>
      </c>
      <c r="W19" s="40">
        <f t="shared" si="20"/>
        <v>1337</v>
      </c>
      <c r="X19" s="41">
        <f t="shared" si="21"/>
        <v>1</v>
      </c>
      <c r="Y19" s="41">
        <f t="shared" si="1"/>
        <v>67.8</v>
      </c>
      <c r="Z19" s="53">
        <f t="shared" si="22"/>
        <v>298.73868179397192</v>
      </c>
      <c r="AB19" s="14"/>
      <c r="AC19" s="14"/>
      <c r="AD19" s="14"/>
      <c r="AE19" s="14"/>
      <c r="AF19" s="14"/>
      <c r="AG19" s="14"/>
      <c r="AH19" s="11"/>
      <c r="AI19" s="14"/>
      <c r="AJ19" s="14"/>
      <c r="AK19" s="14"/>
      <c r="AL19" s="14"/>
      <c r="AM19" s="14"/>
      <c r="AN19" s="14"/>
      <c r="AO19" s="11"/>
      <c r="AP19" s="11"/>
      <c r="AQ19" s="11"/>
      <c r="AR19" s="11"/>
      <c r="AS19" s="11"/>
      <c r="AT19" s="11"/>
      <c r="AU19" s="11"/>
      <c r="AV19" s="11"/>
      <c r="AW19" s="11"/>
      <c r="AZ19" s="57">
        <f t="shared" ref="AZ19:BI23" si="26">(_xlfn.NORM.DIST(C19,$Y19,IF($Z19&gt;($W19/10),$Z19,$W19/10),TRUE))*100</f>
        <v>41.153163687906073</v>
      </c>
      <c r="BA19" s="18">
        <f t="shared" si="26"/>
        <v>41.153163687906073</v>
      </c>
      <c r="BB19" s="18">
        <f t="shared" si="26"/>
        <v>41.153163687906073</v>
      </c>
      <c r="BC19" s="18">
        <f t="shared" si="26"/>
        <v>41.153163687906073</v>
      </c>
      <c r="BD19" s="18">
        <f t="shared" si="26"/>
        <v>41.153163687906073</v>
      </c>
      <c r="BE19" s="18">
        <f t="shared" si="26"/>
        <v>41.153163687906073</v>
      </c>
      <c r="BF19" s="18">
        <f t="shared" si="26"/>
        <v>41.153163687906073</v>
      </c>
      <c r="BG19" s="18">
        <f t="shared" si="26"/>
        <v>41.153163687906073</v>
      </c>
      <c r="BH19" s="18">
        <f t="shared" si="26"/>
        <v>41.153163687906073</v>
      </c>
      <c r="BI19" s="18">
        <f t="shared" si="26"/>
        <v>41.153163687906073</v>
      </c>
      <c r="BJ19" s="18">
        <f t="shared" ref="BJ19:BS23" si="27">(_xlfn.NORM.DIST(M19,$Y19,IF($Z19&gt;($W19/10),$Z19,$W19/10),TRUE))*100</f>
        <v>41.153163687906073</v>
      </c>
      <c r="BK19" s="18">
        <f t="shared" si="27"/>
        <v>41.153163687906073</v>
      </c>
      <c r="BL19" s="18">
        <f t="shared" si="27"/>
        <v>41.153163687906073</v>
      </c>
      <c r="BM19" s="18">
        <f t="shared" si="27"/>
        <v>41.153163687906073</v>
      </c>
      <c r="BN19" s="18">
        <f t="shared" si="27"/>
        <v>41.153163687906073</v>
      </c>
      <c r="BO19" s="18">
        <f t="shared" si="27"/>
        <v>41.153163687906073</v>
      </c>
      <c r="BP19" s="18">
        <f t="shared" si="27"/>
        <v>41.153163687906073</v>
      </c>
      <c r="BQ19" s="18">
        <f t="shared" si="27"/>
        <v>41.153163687906073</v>
      </c>
      <c r="BR19" s="18">
        <f t="shared" si="27"/>
        <v>41.153163687906073</v>
      </c>
      <c r="BS19" s="16">
        <f t="shared" si="27"/>
        <v>99.998924106781089</v>
      </c>
    </row>
    <row r="20" spans="1:71" x14ac:dyDescent="0.25">
      <c r="A20" s="24" t="s">
        <v>13</v>
      </c>
      <c r="B20" s="14">
        <v>0</v>
      </c>
      <c r="C20" s="40">
        <v>1</v>
      </c>
      <c r="D20" s="40">
        <v>1</v>
      </c>
      <c r="E20" s="40">
        <v>1</v>
      </c>
      <c r="F20" s="40">
        <v>1</v>
      </c>
      <c r="G20" s="40">
        <v>1</v>
      </c>
      <c r="H20" s="40">
        <v>1</v>
      </c>
      <c r="I20" s="40">
        <v>1</v>
      </c>
      <c r="J20" s="40">
        <v>1</v>
      </c>
      <c r="K20" s="40">
        <v>1</v>
      </c>
      <c r="L20" s="40">
        <v>1</v>
      </c>
      <c r="M20" s="40">
        <v>1</v>
      </c>
      <c r="N20" s="40">
        <v>1</v>
      </c>
      <c r="O20" s="40">
        <v>1</v>
      </c>
      <c r="P20" s="40">
        <v>1</v>
      </c>
      <c r="Q20" s="40">
        <v>1</v>
      </c>
      <c r="R20" s="40">
        <v>1</v>
      </c>
      <c r="S20" s="40">
        <v>1</v>
      </c>
      <c r="T20" s="40">
        <v>1</v>
      </c>
      <c r="U20" s="40">
        <v>1</v>
      </c>
      <c r="V20" s="44">
        <v>1337</v>
      </c>
      <c r="W20" s="40">
        <f t="shared" si="20"/>
        <v>1337</v>
      </c>
      <c r="X20" s="41">
        <f t="shared" si="21"/>
        <v>1</v>
      </c>
      <c r="Y20" s="41">
        <f t="shared" si="1"/>
        <v>67.8</v>
      </c>
      <c r="Z20" s="53">
        <f t="shared" si="22"/>
        <v>298.73868179397192</v>
      </c>
      <c r="AB20" s="14"/>
      <c r="AC20" s="14"/>
      <c r="AD20" s="26"/>
      <c r="AE20" s="26"/>
      <c r="AF20" s="26"/>
      <c r="AG20" s="26"/>
      <c r="AH20" s="34"/>
      <c r="AI20" s="26"/>
      <c r="AJ20" s="26"/>
      <c r="AK20" s="26"/>
      <c r="AL20" s="26"/>
      <c r="AM20" s="26"/>
      <c r="AN20" s="26"/>
      <c r="AO20" s="11"/>
      <c r="AP20" s="11"/>
      <c r="AQ20" s="11"/>
      <c r="AR20" s="11"/>
      <c r="AS20" s="11"/>
      <c r="AT20" s="11"/>
      <c r="AU20" s="11"/>
      <c r="AV20" s="11"/>
      <c r="AW20" s="11"/>
      <c r="AZ20" s="57">
        <f t="shared" si="26"/>
        <v>41.153163687906073</v>
      </c>
      <c r="BA20" s="18">
        <f t="shared" si="26"/>
        <v>41.153163687906073</v>
      </c>
      <c r="BB20" s="18">
        <f t="shared" si="26"/>
        <v>41.153163687906073</v>
      </c>
      <c r="BC20" s="18">
        <f t="shared" si="26"/>
        <v>41.153163687906073</v>
      </c>
      <c r="BD20" s="18">
        <f t="shared" si="26"/>
        <v>41.153163687906073</v>
      </c>
      <c r="BE20" s="18">
        <f t="shared" si="26"/>
        <v>41.153163687906073</v>
      </c>
      <c r="BF20" s="18">
        <f t="shared" si="26"/>
        <v>41.153163687906073</v>
      </c>
      <c r="BG20" s="18">
        <f t="shared" si="26"/>
        <v>41.153163687906073</v>
      </c>
      <c r="BH20" s="18">
        <f t="shared" si="26"/>
        <v>41.153163687906073</v>
      </c>
      <c r="BI20" s="18">
        <f t="shared" si="26"/>
        <v>41.153163687906073</v>
      </c>
      <c r="BJ20" s="18">
        <f t="shared" si="27"/>
        <v>41.153163687906073</v>
      </c>
      <c r="BK20" s="18">
        <f t="shared" si="27"/>
        <v>41.153163687906073</v>
      </c>
      <c r="BL20" s="18">
        <f t="shared" si="27"/>
        <v>41.153163687906073</v>
      </c>
      <c r="BM20" s="18">
        <f t="shared" si="27"/>
        <v>41.153163687906073</v>
      </c>
      <c r="BN20" s="18">
        <f t="shared" si="27"/>
        <v>41.153163687906073</v>
      </c>
      <c r="BO20" s="18">
        <f t="shared" si="27"/>
        <v>41.153163687906073</v>
      </c>
      <c r="BP20" s="18">
        <f t="shared" si="27"/>
        <v>41.153163687906073</v>
      </c>
      <c r="BQ20" s="18">
        <f t="shared" si="27"/>
        <v>41.153163687906073</v>
      </c>
      <c r="BR20" s="18">
        <f t="shared" si="27"/>
        <v>41.153163687906073</v>
      </c>
      <c r="BS20" s="16">
        <f t="shared" si="27"/>
        <v>99.998924106781089</v>
      </c>
    </row>
    <row r="21" spans="1:71" x14ac:dyDescent="0.25">
      <c r="A21" s="24" t="s">
        <v>14</v>
      </c>
      <c r="B21" s="14">
        <v>20</v>
      </c>
      <c r="C21" s="40">
        <v>1.03</v>
      </c>
      <c r="D21" s="48">
        <v>1.19</v>
      </c>
      <c r="E21" s="48">
        <v>1.18</v>
      </c>
      <c r="F21" s="48">
        <v>1.1399999999999999</v>
      </c>
      <c r="G21" s="48">
        <v>1.03</v>
      </c>
      <c r="H21" s="48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  <c r="U21" s="48"/>
      <c r="V21" s="44"/>
      <c r="W21" s="40">
        <f t="shared" si="20"/>
        <v>1.19</v>
      </c>
      <c r="X21" s="41">
        <f t="shared" si="21"/>
        <v>1.03</v>
      </c>
      <c r="Y21" s="41">
        <f t="shared" si="1"/>
        <v>1.1139999999999999</v>
      </c>
      <c r="Z21" s="53">
        <f t="shared" si="22"/>
        <v>7.8930349042684422E-2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Z21" s="57">
        <f t="shared" si="26"/>
        <v>24.01306513767118</v>
      </c>
      <c r="BA21" s="18">
        <f t="shared" si="26"/>
        <v>73.84764538332864</v>
      </c>
      <c r="BB21" s="18">
        <f t="shared" si="26"/>
        <v>71.042332931697445</v>
      </c>
      <c r="BC21" s="18">
        <f t="shared" si="26"/>
        <v>58.647531076898971</v>
      </c>
      <c r="BD21" s="18">
        <f t="shared" si="26"/>
        <v>24.01306513767118</v>
      </c>
      <c r="BE21" s="18">
        <f t="shared" si="26"/>
        <v>3.9364184087152533E-19</v>
      </c>
      <c r="BF21" s="18">
        <f t="shared" si="26"/>
        <v>3.9364184087152533E-19</v>
      </c>
      <c r="BG21" s="18">
        <f t="shared" si="26"/>
        <v>3.9364184087152533E-19</v>
      </c>
      <c r="BH21" s="18">
        <f t="shared" si="26"/>
        <v>3.9364184087152533E-19</v>
      </c>
      <c r="BI21" s="18">
        <f t="shared" si="26"/>
        <v>3.9364184087152533E-19</v>
      </c>
      <c r="BJ21" s="18">
        <f t="shared" si="27"/>
        <v>3.9364184087152533E-19</v>
      </c>
      <c r="BK21" s="18">
        <f t="shared" si="27"/>
        <v>3.9364184087152533E-19</v>
      </c>
      <c r="BL21" s="18">
        <f t="shared" si="27"/>
        <v>3.9364184087152533E-19</v>
      </c>
      <c r="BM21" s="18">
        <f t="shared" si="27"/>
        <v>3.9364184087152533E-19</v>
      </c>
      <c r="BN21" s="18">
        <f t="shared" si="27"/>
        <v>3.9364184087152533E-19</v>
      </c>
      <c r="BO21" s="18">
        <f t="shared" si="27"/>
        <v>3.9364184087152533E-19</v>
      </c>
      <c r="BP21" s="18">
        <f t="shared" si="27"/>
        <v>3.9364184087152533E-19</v>
      </c>
      <c r="BQ21" s="18">
        <f t="shared" si="27"/>
        <v>3.9364184087152533E-19</v>
      </c>
      <c r="BR21" s="18">
        <f t="shared" si="27"/>
        <v>3.9364184087152533E-19</v>
      </c>
      <c r="BS21" s="16">
        <f t="shared" si="27"/>
        <v>3.9364184087152533E-19</v>
      </c>
    </row>
    <row r="22" spans="1:71" x14ac:dyDescent="0.25">
      <c r="A22" s="24"/>
      <c r="B22" s="31">
        <v>20</v>
      </c>
      <c r="C22" s="40">
        <v>0.99</v>
      </c>
      <c r="D22" s="48">
        <v>1.1299999999999999</v>
      </c>
      <c r="E22" s="48">
        <v>1.1200000000000001</v>
      </c>
      <c r="F22" s="48">
        <v>1.0900000000000001</v>
      </c>
      <c r="G22" s="48">
        <v>0.99</v>
      </c>
      <c r="H22" s="48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  <c r="U22" s="48"/>
      <c r="V22" s="44"/>
      <c r="W22" s="40">
        <f t="shared" si="20"/>
        <v>1.1299999999999999</v>
      </c>
      <c r="X22" s="41">
        <f t="shared" si="21"/>
        <v>0.99</v>
      </c>
      <c r="Y22" s="41">
        <f t="shared" si="1"/>
        <v>1.0640000000000001</v>
      </c>
      <c r="Z22" s="53">
        <f t="shared" si="22"/>
        <v>6.9137544069774431E-2</v>
      </c>
      <c r="AB22" s="14"/>
      <c r="AC22" s="14"/>
      <c r="AD22" s="14"/>
      <c r="AE22" s="14"/>
      <c r="AF22" s="14"/>
      <c r="AG22" s="14"/>
      <c r="AH22" s="11"/>
      <c r="AI22" s="14"/>
      <c r="AJ22" s="14"/>
      <c r="AK22" s="14"/>
      <c r="AL22" s="14"/>
      <c r="AM22" s="14"/>
      <c r="AN22" s="14"/>
      <c r="AO22" s="11"/>
      <c r="AP22" s="11"/>
      <c r="AQ22" s="11"/>
      <c r="AR22" s="11"/>
      <c r="AS22" s="11"/>
      <c r="AT22" s="11"/>
      <c r="AU22" s="11"/>
      <c r="AV22" s="11"/>
      <c r="AW22" s="11"/>
      <c r="AZ22" s="57">
        <f t="shared" si="26"/>
        <v>25.627661168099742</v>
      </c>
      <c r="BA22" s="18">
        <f t="shared" si="26"/>
        <v>72.041365912737888</v>
      </c>
      <c r="BB22" s="18">
        <f t="shared" si="26"/>
        <v>68.990293067139149</v>
      </c>
      <c r="BC22" s="18">
        <f t="shared" si="26"/>
        <v>59.098849785269479</v>
      </c>
      <c r="BD22" s="18">
        <f t="shared" si="26"/>
        <v>25.627661168099742</v>
      </c>
      <c r="BE22" s="18">
        <f t="shared" si="26"/>
        <v>2.3445810973303601E-19</v>
      </c>
      <c r="BF22" s="18">
        <f t="shared" si="26"/>
        <v>2.3445810973303601E-19</v>
      </c>
      <c r="BG22" s="18">
        <f t="shared" si="26"/>
        <v>2.3445810973303601E-19</v>
      </c>
      <c r="BH22" s="18">
        <f t="shared" si="26"/>
        <v>2.3445810973303601E-19</v>
      </c>
      <c r="BI22" s="18">
        <f t="shared" si="26"/>
        <v>2.3445810973303601E-19</v>
      </c>
      <c r="BJ22" s="18">
        <f t="shared" si="27"/>
        <v>2.3445810973303601E-19</v>
      </c>
      <c r="BK22" s="18">
        <f t="shared" si="27"/>
        <v>2.3445810973303601E-19</v>
      </c>
      <c r="BL22" s="18">
        <f t="shared" si="27"/>
        <v>2.3445810973303601E-19</v>
      </c>
      <c r="BM22" s="18">
        <f t="shared" si="27"/>
        <v>2.3445810973303601E-19</v>
      </c>
      <c r="BN22" s="18">
        <f t="shared" si="27"/>
        <v>2.3445810973303601E-19</v>
      </c>
      <c r="BO22" s="18">
        <f t="shared" si="27"/>
        <v>2.3445810973303601E-19</v>
      </c>
      <c r="BP22" s="18">
        <f t="shared" si="27"/>
        <v>2.3445810973303601E-19</v>
      </c>
      <c r="BQ22" s="18">
        <f t="shared" si="27"/>
        <v>2.3445810973303601E-19</v>
      </c>
      <c r="BR22" s="18">
        <f t="shared" si="27"/>
        <v>2.3445810973303601E-19</v>
      </c>
      <c r="BS22" s="16">
        <f t="shared" si="27"/>
        <v>2.3445810973303601E-19</v>
      </c>
    </row>
    <row r="23" spans="1:71" x14ac:dyDescent="0.25">
      <c r="A23" s="24" t="s">
        <v>15</v>
      </c>
      <c r="B23" s="14">
        <v>0</v>
      </c>
      <c r="C23" s="40">
        <v>1</v>
      </c>
      <c r="D23" s="40">
        <v>1</v>
      </c>
      <c r="E23" s="40">
        <v>1</v>
      </c>
      <c r="F23" s="40">
        <v>1</v>
      </c>
      <c r="G23" s="40">
        <v>1</v>
      </c>
      <c r="H23" s="40">
        <v>1</v>
      </c>
      <c r="I23" s="40">
        <v>1</v>
      </c>
      <c r="J23" s="40">
        <v>1</v>
      </c>
      <c r="K23" s="40">
        <v>1</v>
      </c>
      <c r="L23" s="40">
        <v>1</v>
      </c>
      <c r="M23" s="40">
        <v>1</v>
      </c>
      <c r="N23" s="40">
        <v>1</v>
      </c>
      <c r="O23" s="40">
        <v>1</v>
      </c>
      <c r="P23" s="40">
        <v>1</v>
      </c>
      <c r="Q23" s="40">
        <v>1</v>
      </c>
      <c r="R23" s="40">
        <v>1</v>
      </c>
      <c r="S23" s="40">
        <v>1</v>
      </c>
      <c r="T23" s="40">
        <v>1</v>
      </c>
      <c r="U23" s="40">
        <v>1</v>
      </c>
      <c r="V23" s="44">
        <v>1337</v>
      </c>
      <c r="W23" s="40">
        <f t="shared" si="20"/>
        <v>1337</v>
      </c>
      <c r="X23" s="41">
        <f t="shared" si="21"/>
        <v>1</v>
      </c>
      <c r="Y23" s="41">
        <f t="shared" si="1"/>
        <v>67.8</v>
      </c>
      <c r="Z23" s="53">
        <f t="shared" si="22"/>
        <v>298.73868179397192</v>
      </c>
      <c r="AB23" s="14"/>
      <c r="AC23" s="14"/>
      <c r="AD23" s="14"/>
      <c r="AE23" s="14"/>
      <c r="AF23" s="14"/>
      <c r="AG23" s="14"/>
      <c r="AH23" s="11"/>
      <c r="AI23" s="14"/>
      <c r="AJ23" s="14"/>
      <c r="AK23" s="14"/>
      <c r="AL23" s="14"/>
      <c r="AM23" s="14"/>
      <c r="AN23" s="14"/>
      <c r="AO23" s="11"/>
      <c r="AP23" s="11"/>
      <c r="AQ23" s="11"/>
      <c r="AR23" s="11"/>
      <c r="AS23" s="11"/>
      <c r="AT23" s="11"/>
      <c r="AU23" s="11"/>
      <c r="AV23" s="11"/>
      <c r="AW23" s="11"/>
      <c r="AZ23" s="57">
        <f t="shared" si="26"/>
        <v>41.153163687906073</v>
      </c>
      <c r="BA23" s="18">
        <f t="shared" si="26"/>
        <v>41.153163687906073</v>
      </c>
      <c r="BB23" s="18">
        <f t="shared" si="26"/>
        <v>41.153163687906073</v>
      </c>
      <c r="BC23" s="18">
        <f t="shared" si="26"/>
        <v>41.153163687906073</v>
      </c>
      <c r="BD23" s="18">
        <f t="shared" si="26"/>
        <v>41.153163687906073</v>
      </c>
      <c r="BE23" s="18">
        <f t="shared" si="26"/>
        <v>41.153163687906073</v>
      </c>
      <c r="BF23" s="18">
        <f t="shared" si="26"/>
        <v>41.153163687906073</v>
      </c>
      <c r="BG23" s="18">
        <f t="shared" si="26"/>
        <v>41.153163687906073</v>
      </c>
      <c r="BH23" s="18">
        <f t="shared" si="26"/>
        <v>41.153163687906073</v>
      </c>
      <c r="BI23" s="18">
        <f t="shared" si="26"/>
        <v>41.153163687906073</v>
      </c>
      <c r="BJ23" s="18">
        <f t="shared" si="27"/>
        <v>41.153163687906073</v>
      </c>
      <c r="BK23" s="18">
        <f t="shared" si="27"/>
        <v>41.153163687906073</v>
      </c>
      <c r="BL23" s="18">
        <f t="shared" si="27"/>
        <v>41.153163687906073</v>
      </c>
      <c r="BM23" s="18">
        <f t="shared" si="27"/>
        <v>41.153163687906073</v>
      </c>
      <c r="BN23" s="18">
        <f t="shared" si="27"/>
        <v>41.153163687906073</v>
      </c>
      <c r="BO23" s="18">
        <f t="shared" si="27"/>
        <v>41.153163687906073</v>
      </c>
      <c r="BP23" s="18">
        <f t="shared" si="27"/>
        <v>41.153163687906073</v>
      </c>
      <c r="BQ23" s="18">
        <f t="shared" si="27"/>
        <v>41.153163687906073</v>
      </c>
      <c r="BR23" s="18">
        <f t="shared" si="27"/>
        <v>41.153163687906073</v>
      </c>
      <c r="BS23" s="16">
        <f t="shared" si="27"/>
        <v>99.998924106781089</v>
      </c>
    </row>
    <row r="24" spans="1:71" x14ac:dyDescent="0.25">
      <c r="A24" s="24" t="s">
        <v>16</v>
      </c>
      <c r="B24" s="14">
        <v>5</v>
      </c>
      <c r="C24" s="40">
        <v>19.02</v>
      </c>
      <c r="D24" s="48">
        <v>16.38</v>
      </c>
      <c r="E24" s="48">
        <v>17.579999999999998</v>
      </c>
      <c r="F24" s="48">
        <v>14.7</v>
      </c>
      <c r="G24" s="48">
        <v>19.98</v>
      </c>
      <c r="H24" s="48"/>
      <c r="I24" s="41"/>
      <c r="J24" s="41"/>
      <c r="K24" s="41"/>
      <c r="L24" s="41"/>
      <c r="M24" s="41"/>
      <c r="N24" s="48"/>
      <c r="O24" s="48"/>
      <c r="P24" s="48"/>
      <c r="Q24" s="48"/>
      <c r="R24" s="48"/>
      <c r="S24" s="48"/>
      <c r="T24" s="48"/>
      <c r="U24" s="48"/>
      <c r="V24" s="44"/>
      <c r="W24" s="40">
        <f t="shared" si="20"/>
        <v>19.98</v>
      </c>
      <c r="X24" s="41">
        <f t="shared" si="21"/>
        <v>14.7</v>
      </c>
      <c r="Y24" s="41">
        <f t="shared" si="1"/>
        <v>17.532</v>
      </c>
      <c r="Z24" s="54">
        <f t="shared" si="22"/>
        <v>2.0950226729083501</v>
      </c>
      <c r="AB24" s="14"/>
      <c r="AC24" s="14"/>
      <c r="AD24" s="14"/>
      <c r="AE24" s="14"/>
      <c r="AF24" s="14"/>
      <c r="AG24" s="14"/>
      <c r="AH24" s="11"/>
      <c r="AI24" s="14"/>
      <c r="AJ24" s="14"/>
      <c r="AK24" s="14"/>
      <c r="AL24" s="14"/>
      <c r="AM24" s="14"/>
      <c r="AN24" s="14"/>
      <c r="AO24" s="11"/>
      <c r="AP24" s="11"/>
      <c r="AQ24" s="11"/>
      <c r="AR24" s="11"/>
      <c r="AS24" s="11"/>
      <c r="AT24" s="11"/>
      <c r="AU24" s="11"/>
      <c r="AV24" s="11"/>
      <c r="AW24" s="11"/>
      <c r="AZ24" s="57">
        <f t="shared" ref="AZ24:BS24" si="28">(1-_xlfn.NORM.DIST(C24,$Y24,IF($Z24&gt;($W24/10),$Z24,$W24/10),TRUE))*100</f>
        <v>23.877305849077366</v>
      </c>
      <c r="BA24" s="18">
        <f t="shared" si="28"/>
        <v>70.879734679894653</v>
      </c>
      <c r="BB24" s="18">
        <f t="shared" si="28"/>
        <v>49.086045488164729</v>
      </c>
      <c r="BC24" s="18">
        <f t="shared" si="28"/>
        <v>91.177640347954323</v>
      </c>
      <c r="BD24" s="18">
        <f t="shared" si="28"/>
        <v>12.130584022491675</v>
      </c>
      <c r="BE24" s="18">
        <f t="shared" si="28"/>
        <v>100</v>
      </c>
      <c r="BF24" s="18">
        <f t="shared" si="28"/>
        <v>100</v>
      </c>
      <c r="BG24" s="18">
        <f t="shared" si="28"/>
        <v>100</v>
      </c>
      <c r="BH24" s="18">
        <f t="shared" si="28"/>
        <v>100</v>
      </c>
      <c r="BI24" s="18">
        <f t="shared" si="28"/>
        <v>100</v>
      </c>
      <c r="BJ24" s="18">
        <f t="shared" si="28"/>
        <v>100</v>
      </c>
      <c r="BK24" s="18">
        <f t="shared" si="28"/>
        <v>100</v>
      </c>
      <c r="BL24" s="18">
        <f t="shared" si="28"/>
        <v>100</v>
      </c>
      <c r="BM24" s="18">
        <f t="shared" si="28"/>
        <v>100</v>
      </c>
      <c r="BN24" s="18">
        <f t="shared" si="28"/>
        <v>100</v>
      </c>
      <c r="BO24" s="18">
        <f t="shared" si="28"/>
        <v>100</v>
      </c>
      <c r="BP24" s="18">
        <f t="shared" si="28"/>
        <v>100</v>
      </c>
      <c r="BQ24" s="18">
        <f t="shared" si="28"/>
        <v>100</v>
      </c>
      <c r="BR24" s="18">
        <f t="shared" si="28"/>
        <v>100</v>
      </c>
      <c r="BS24" s="16">
        <f t="shared" si="28"/>
        <v>100</v>
      </c>
    </row>
    <row r="25" spans="1:71" x14ac:dyDescent="0.25">
      <c r="A25" s="24" t="s">
        <v>29</v>
      </c>
      <c r="B25" s="14">
        <v>15</v>
      </c>
      <c r="C25" s="40">
        <v>116.2</v>
      </c>
      <c r="D25" s="48">
        <v>128</v>
      </c>
      <c r="E25" s="48">
        <v>130.9</v>
      </c>
      <c r="F25" s="48">
        <v>161.80000000000001</v>
      </c>
      <c r="G25" s="48">
        <v>112.7</v>
      </c>
      <c r="H25" s="48"/>
      <c r="I25" s="41"/>
      <c r="J25" s="41"/>
      <c r="K25" s="41"/>
      <c r="L25" s="41"/>
      <c r="M25" s="41"/>
      <c r="N25" s="48"/>
      <c r="O25" s="48"/>
      <c r="P25" s="48"/>
      <c r="Q25" s="48"/>
      <c r="R25" s="48"/>
      <c r="S25" s="48"/>
      <c r="T25" s="48"/>
      <c r="U25" s="48"/>
      <c r="V25" s="44"/>
      <c r="W25" s="40">
        <f t="shared" si="20"/>
        <v>161.80000000000001</v>
      </c>
      <c r="X25" s="41">
        <f t="shared" si="21"/>
        <v>112.7</v>
      </c>
      <c r="Y25" s="41">
        <f t="shared" si="1"/>
        <v>129.92000000000002</v>
      </c>
      <c r="Z25" s="53">
        <f t="shared" si="22"/>
        <v>19.401984434587892</v>
      </c>
      <c r="AB25" s="14"/>
      <c r="AC25" s="14"/>
      <c r="AD25" s="14"/>
      <c r="AE25" s="14"/>
      <c r="AF25" s="14"/>
      <c r="AG25" s="14"/>
      <c r="AH25" s="11"/>
      <c r="AI25" s="14"/>
      <c r="AJ25" s="14"/>
      <c r="AK25" s="14"/>
      <c r="AL25" s="14"/>
      <c r="AM25" s="14"/>
      <c r="AN25" s="14"/>
      <c r="AO25" s="11"/>
      <c r="AP25" s="11"/>
      <c r="AQ25" s="11"/>
      <c r="AR25" s="11"/>
      <c r="AS25" s="11"/>
      <c r="AT25" s="11"/>
      <c r="AU25" s="11"/>
      <c r="AV25" s="11"/>
      <c r="AW25" s="11"/>
      <c r="AZ25" s="57">
        <f t="shared" ref="AZ25:BS25" si="29">(_xlfn.NORM.DIST(C25,$Y25,IF($Z25&gt;($W25/10),$Z25,$W25/10),TRUE))*100</f>
        <v>23.973844754326564</v>
      </c>
      <c r="BA25" s="18">
        <f t="shared" si="29"/>
        <v>46.05854317639335</v>
      </c>
      <c r="BB25" s="18">
        <f t="shared" si="29"/>
        <v>52.014212804813887</v>
      </c>
      <c r="BC25" s="18">
        <f t="shared" si="29"/>
        <v>94.982207279332727</v>
      </c>
      <c r="BD25" s="18">
        <f t="shared" si="29"/>
        <v>18.739463709499336</v>
      </c>
      <c r="BE25" s="18">
        <f t="shared" si="29"/>
        <v>1.0693817951569831E-9</v>
      </c>
      <c r="BF25" s="18">
        <f t="shared" si="29"/>
        <v>1.0693817951569831E-9</v>
      </c>
      <c r="BG25" s="18">
        <f t="shared" si="29"/>
        <v>1.0693817951569831E-9</v>
      </c>
      <c r="BH25" s="18">
        <f t="shared" si="29"/>
        <v>1.0693817951569831E-9</v>
      </c>
      <c r="BI25" s="18">
        <f t="shared" si="29"/>
        <v>1.0693817951569831E-9</v>
      </c>
      <c r="BJ25" s="18">
        <f t="shared" si="29"/>
        <v>1.0693817951569831E-9</v>
      </c>
      <c r="BK25" s="18">
        <f t="shared" si="29"/>
        <v>1.0693817951569831E-9</v>
      </c>
      <c r="BL25" s="18">
        <f t="shared" si="29"/>
        <v>1.0693817951569831E-9</v>
      </c>
      <c r="BM25" s="18">
        <f t="shared" si="29"/>
        <v>1.0693817951569831E-9</v>
      </c>
      <c r="BN25" s="18">
        <f t="shared" si="29"/>
        <v>1.0693817951569831E-9</v>
      </c>
      <c r="BO25" s="18">
        <f t="shared" si="29"/>
        <v>1.0693817951569831E-9</v>
      </c>
      <c r="BP25" s="18">
        <f t="shared" si="29"/>
        <v>1.0693817951569831E-9</v>
      </c>
      <c r="BQ25" s="18">
        <f t="shared" si="29"/>
        <v>1.0693817951569831E-9</v>
      </c>
      <c r="BR25" s="18">
        <f t="shared" si="29"/>
        <v>1.0693817951569831E-9</v>
      </c>
      <c r="BS25" s="16">
        <f t="shared" si="29"/>
        <v>1.0693817951569831E-9</v>
      </c>
    </row>
    <row r="26" spans="1:71" ht="15.75" thickBot="1" x14ac:dyDescent="0.3">
      <c r="A26" s="33" t="s">
        <v>30</v>
      </c>
      <c r="B26" s="34"/>
      <c r="C26" s="71"/>
      <c r="D26" s="72"/>
      <c r="E26" s="72"/>
      <c r="F26" s="72"/>
      <c r="G26" s="72"/>
      <c r="H26" s="50"/>
      <c r="I26" s="46"/>
      <c r="J26" s="46"/>
      <c r="K26" s="46"/>
      <c r="L26" s="46"/>
      <c r="M26" s="46"/>
      <c r="N26" s="50"/>
      <c r="O26" s="50"/>
      <c r="P26" s="50"/>
      <c r="Q26" s="50"/>
      <c r="R26" s="50"/>
      <c r="S26" s="50"/>
      <c r="T26" s="50"/>
      <c r="U26" s="50"/>
      <c r="V26" s="47"/>
      <c r="W26" s="40"/>
      <c r="X26" s="41"/>
      <c r="Y26" s="41"/>
      <c r="Z26" s="52"/>
      <c r="AB26" s="14"/>
      <c r="AC26" s="14"/>
      <c r="AD26" s="14"/>
      <c r="AE26" s="14"/>
      <c r="AF26" s="14"/>
      <c r="AG26" s="14"/>
      <c r="AH26" s="11"/>
      <c r="AI26" s="14"/>
      <c r="AJ26" s="14"/>
      <c r="AK26" s="14"/>
      <c r="AL26" s="14"/>
      <c r="AM26" s="14"/>
      <c r="AN26" s="14"/>
      <c r="AO26" s="11"/>
      <c r="AP26" s="11"/>
      <c r="AQ26" s="11"/>
      <c r="AR26" s="11"/>
      <c r="AS26" s="11"/>
      <c r="AT26" s="11"/>
      <c r="AU26" s="11"/>
      <c r="AV26" s="11"/>
      <c r="AW26" s="11"/>
      <c r="AZ26" s="28">
        <f t="shared" ref="AZ26:BS26" si="30">(AZ16*$B16+AZ17*$B17+AZ18*$B18+$B19*AZ19+AZ20*$B20+$B21*AZ21+AZ22*$B22+$B23*AZ23+AZ24*$B24+AZ25*$B25)/SUM($B$16:$B$25)</f>
        <v>24.358341540064551</v>
      </c>
      <c r="BA26" s="29">
        <f t="shared" si="30"/>
        <v>70.6514691893708</v>
      </c>
      <c r="BB26" s="29">
        <f t="shared" si="30"/>
        <v>61.768247729765676</v>
      </c>
      <c r="BC26" s="29">
        <f t="shared" si="30"/>
        <v>71.456982212778144</v>
      </c>
      <c r="BD26" s="29">
        <f t="shared" si="30"/>
        <v>20.369199230171681</v>
      </c>
      <c r="BE26" s="29">
        <f t="shared" si="30"/>
        <v>51.864415674121304</v>
      </c>
      <c r="BF26" s="29">
        <f t="shared" si="30"/>
        <v>51.864415674121304</v>
      </c>
      <c r="BG26" s="29">
        <f t="shared" si="30"/>
        <v>51.864415674121304</v>
      </c>
      <c r="BH26" s="29">
        <f t="shared" si="30"/>
        <v>51.864415674121304</v>
      </c>
      <c r="BI26" s="29">
        <f t="shared" si="30"/>
        <v>51.864415674121304</v>
      </c>
      <c r="BJ26" s="29">
        <f t="shared" si="30"/>
        <v>51.864415674121304</v>
      </c>
      <c r="BK26" s="29">
        <f t="shared" si="30"/>
        <v>51.864415674121304</v>
      </c>
      <c r="BL26" s="29">
        <f t="shared" si="30"/>
        <v>51.864415674121304</v>
      </c>
      <c r="BM26" s="29">
        <f t="shared" si="30"/>
        <v>51.864415674121304</v>
      </c>
      <c r="BN26" s="29">
        <f t="shared" si="30"/>
        <v>51.864415674121304</v>
      </c>
      <c r="BO26" s="29">
        <f t="shared" si="30"/>
        <v>51.864415674121304</v>
      </c>
      <c r="BP26" s="29">
        <f t="shared" si="30"/>
        <v>51.864415674121304</v>
      </c>
      <c r="BQ26" s="29">
        <f t="shared" si="30"/>
        <v>51.864415674121304</v>
      </c>
      <c r="BR26" s="29">
        <f t="shared" si="30"/>
        <v>51.864415674121304</v>
      </c>
      <c r="BS26" s="30">
        <f t="shared" si="30"/>
        <v>51.864415674121304</v>
      </c>
    </row>
    <row r="27" spans="1:71" x14ac:dyDescent="0.25">
      <c r="A27" s="12" t="s">
        <v>17</v>
      </c>
      <c r="B27" s="9"/>
      <c r="C27" s="68"/>
      <c r="D27" s="49"/>
      <c r="E27" s="49"/>
      <c r="F27" s="49"/>
      <c r="G27" s="49"/>
      <c r="H27" s="49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  <c r="U27" s="49"/>
      <c r="V27" s="43"/>
      <c r="W27" s="40"/>
      <c r="X27" s="41"/>
      <c r="Y27" s="41"/>
      <c r="Z27" s="52"/>
      <c r="AB27" s="14"/>
      <c r="AC27" s="14"/>
      <c r="AD27" s="14"/>
      <c r="AE27" s="14"/>
      <c r="AF27" s="14"/>
      <c r="AG27" s="14"/>
      <c r="AH27" s="11"/>
      <c r="AI27" s="14"/>
      <c r="AJ27" s="14"/>
      <c r="AK27" s="14"/>
      <c r="AL27" s="14"/>
      <c r="AM27" s="14"/>
      <c r="AN27" s="14"/>
      <c r="AO27" s="11"/>
      <c r="AP27" s="11"/>
      <c r="AQ27" s="11"/>
      <c r="AR27" s="11"/>
      <c r="AS27" s="11"/>
      <c r="AT27" s="11"/>
      <c r="AU27" s="11"/>
      <c r="AV27" s="11"/>
      <c r="AW27" s="11"/>
      <c r="AZ27" s="56"/>
      <c r="BA27" s="17"/>
      <c r="BB27" s="17"/>
      <c r="BC27" s="17"/>
      <c r="BD27" s="17"/>
      <c r="BE27" s="35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10"/>
    </row>
    <row r="28" spans="1:71" x14ac:dyDescent="0.25">
      <c r="A28" s="13" t="s">
        <v>18</v>
      </c>
      <c r="B28" s="14">
        <v>50</v>
      </c>
      <c r="C28" s="40">
        <v>58.4</v>
      </c>
      <c r="D28" s="48">
        <v>59.4</v>
      </c>
      <c r="E28" s="48">
        <v>68.5</v>
      </c>
      <c r="F28" s="48">
        <v>58.6</v>
      </c>
      <c r="G28" s="48">
        <v>60.2</v>
      </c>
      <c r="H28" s="48"/>
      <c r="I28" s="41"/>
      <c r="J28" s="41"/>
      <c r="K28" s="41"/>
      <c r="L28" s="41"/>
      <c r="M28" s="41"/>
      <c r="N28" s="48"/>
      <c r="O28" s="48"/>
      <c r="P28" s="48"/>
      <c r="Q28" s="48"/>
      <c r="R28" s="48"/>
      <c r="S28" s="48"/>
      <c r="T28" s="48"/>
      <c r="U28" s="48"/>
      <c r="V28" s="44"/>
      <c r="W28" s="40">
        <f>LARGE(C28:V28,1)</f>
        <v>68.5</v>
      </c>
      <c r="X28" s="41">
        <f>SMALL(C28:V28,1)</f>
        <v>58.4</v>
      </c>
      <c r="Y28" s="41">
        <f t="shared" si="1"/>
        <v>61.02</v>
      </c>
      <c r="Z28" s="53">
        <f>_xlfn.STDEV.S(C28:V28)</f>
        <v>4.2416977732978571</v>
      </c>
      <c r="AB28" s="14"/>
      <c r="AC28" s="14"/>
      <c r="AD28" s="26"/>
      <c r="AE28" s="26"/>
      <c r="AF28" s="26"/>
      <c r="AG28" s="26"/>
      <c r="AH28" s="34"/>
      <c r="AI28" s="26"/>
      <c r="AJ28" s="26"/>
      <c r="AK28" s="26"/>
      <c r="AL28" s="26"/>
      <c r="AM28" s="26"/>
      <c r="AN28" s="26"/>
      <c r="AO28" s="11"/>
      <c r="AP28" s="11"/>
      <c r="AQ28" s="11"/>
      <c r="AR28" s="11"/>
      <c r="AS28" s="11"/>
      <c r="AT28" s="11"/>
      <c r="AU28" s="11"/>
      <c r="AV28" s="11"/>
      <c r="AW28" s="11"/>
      <c r="AZ28" s="57">
        <f t="shared" ref="AZ28:BI32" si="31">(_xlfn.NORM.DIST(C28,$Y28,IF($Z28&gt;($W28/10),$Z28,$W28/10),TRUE))*100</f>
        <v>35.105203090128882</v>
      </c>
      <c r="BA28" s="18">
        <f t="shared" si="31"/>
        <v>40.652376947948916</v>
      </c>
      <c r="BB28" s="18">
        <f t="shared" si="31"/>
        <v>86.257703264502126</v>
      </c>
      <c r="BC28" s="18">
        <f t="shared" si="31"/>
        <v>36.193751796820258</v>
      </c>
      <c r="BD28" s="18">
        <f t="shared" si="31"/>
        <v>45.235721986113248</v>
      </c>
      <c r="BE28" s="18">
        <f t="shared" si="31"/>
        <v>2.5973859475385242E-17</v>
      </c>
      <c r="BF28" s="18">
        <f t="shared" si="31"/>
        <v>2.5973859475385242E-17</v>
      </c>
      <c r="BG28" s="18">
        <f t="shared" si="31"/>
        <v>2.5973859475385242E-17</v>
      </c>
      <c r="BH28" s="18">
        <f t="shared" si="31"/>
        <v>2.5973859475385242E-17</v>
      </c>
      <c r="BI28" s="18">
        <f t="shared" si="31"/>
        <v>2.5973859475385242E-17</v>
      </c>
      <c r="BJ28" s="18">
        <f t="shared" ref="BJ28:BS32" si="32">(_xlfn.NORM.DIST(M28,$Y28,IF($Z28&gt;($W28/10),$Z28,$W28/10),TRUE))*100</f>
        <v>2.5973859475385242E-17</v>
      </c>
      <c r="BK28" s="18">
        <f t="shared" si="32"/>
        <v>2.5973859475385242E-17</v>
      </c>
      <c r="BL28" s="18">
        <f t="shared" si="32"/>
        <v>2.5973859475385242E-17</v>
      </c>
      <c r="BM28" s="18">
        <f t="shared" si="32"/>
        <v>2.5973859475385242E-17</v>
      </c>
      <c r="BN28" s="18">
        <f t="shared" si="32"/>
        <v>2.5973859475385242E-17</v>
      </c>
      <c r="BO28" s="18">
        <f t="shared" si="32"/>
        <v>2.5973859475385242E-17</v>
      </c>
      <c r="BP28" s="18">
        <f t="shared" si="32"/>
        <v>2.5973859475385242E-17</v>
      </c>
      <c r="BQ28" s="18">
        <f t="shared" si="32"/>
        <v>2.5973859475385242E-17</v>
      </c>
      <c r="BR28" s="18">
        <f t="shared" si="32"/>
        <v>2.5973859475385242E-17</v>
      </c>
      <c r="BS28" s="16">
        <f t="shared" si="32"/>
        <v>2.5973859475385242E-17</v>
      </c>
    </row>
    <row r="29" spans="1:71" x14ac:dyDescent="0.25">
      <c r="A29" s="13" t="s">
        <v>19</v>
      </c>
      <c r="B29" s="14">
        <v>50</v>
      </c>
      <c r="C29" s="40">
        <v>97.05</v>
      </c>
      <c r="D29" s="48">
        <v>57.63</v>
      </c>
      <c r="E29" s="48">
        <v>64.430000000000007</v>
      </c>
      <c r="F29" s="48">
        <v>66.09</v>
      </c>
      <c r="G29" s="48">
        <v>80.459999999999994</v>
      </c>
      <c r="H29" s="48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  <c r="U29" s="48"/>
      <c r="V29" s="44"/>
      <c r="W29" s="40">
        <f>LARGE(C29:V29,1)</f>
        <v>97.05</v>
      </c>
      <c r="X29" s="41">
        <f>SMALL(C29:V29,1)</f>
        <v>57.63</v>
      </c>
      <c r="Y29" s="41">
        <f t="shared" si="1"/>
        <v>73.132000000000005</v>
      </c>
      <c r="Z29" s="53">
        <f>_xlfn.STDEV.S(C29:V29)</f>
        <v>15.743227750369307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Z29" s="57">
        <f t="shared" si="31"/>
        <v>93.565101900164763</v>
      </c>
      <c r="BA29" s="18">
        <f t="shared" si="31"/>
        <v>16.23912875109238</v>
      </c>
      <c r="BB29" s="18">
        <f t="shared" si="31"/>
        <v>29.021880904615692</v>
      </c>
      <c r="BC29" s="18">
        <f t="shared" si="31"/>
        <v>32.732799016393052</v>
      </c>
      <c r="BD29" s="18">
        <f t="shared" si="31"/>
        <v>67.9202537102354</v>
      </c>
      <c r="BE29" s="18">
        <f t="shared" si="31"/>
        <v>1.6979213755339136E-4</v>
      </c>
      <c r="BF29" s="18">
        <f t="shared" si="31"/>
        <v>1.6979213755339136E-4</v>
      </c>
      <c r="BG29" s="18">
        <f t="shared" si="31"/>
        <v>1.6979213755339136E-4</v>
      </c>
      <c r="BH29" s="18">
        <f t="shared" si="31"/>
        <v>1.6979213755339136E-4</v>
      </c>
      <c r="BI29" s="18">
        <f t="shared" si="31"/>
        <v>1.6979213755339136E-4</v>
      </c>
      <c r="BJ29" s="18">
        <f t="shared" si="32"/>
        <v>1.6979213755339136E-4</v>
      </c>
      <c r="BK29" s="18">
        <f t="shared" si="32"/>
        <v>1.6979213755339136E-4</v>
      </c>
      <c r="BL29" s="18">
        <f t="shared" si="32"/>
        <v>1.6979213755339136E-4</v>
      </c>
      <c r="BM29" s="18">
        <f t="shared" si="32"/>
        <v>1.6979213755339136E-4</v>
      </c>
      <c r="BN29" s="18">
        <f t="shared" si="32"/>
        <v>1.6979213755339136E-4</v>
      </c>
      <c r="BO29" s="18">
        <f t="shared" si="32"/>
        <v>1.6979213755339136E-4</v>
      </c>
      <c r="BP29" s="18">
        <f t="shared" si="32"/>
        <v>1.6979213755339136E-4</v>
      </c>
      <c r="BQ29" s="18">
        <f t="shared" si="32"/>
        <v>1.6979213755339136E-4</v>
      </c>
      <c r="BR29" s="18">
        <f t="shared" si="32"/>
        <v>1.6979213755339136E-4</v>
      </c>
      <c r="BS29" s="16">
        <f t="shared" si="32"/>
        <v>1.6979213755339136E-4</v>
      </c>
    </row>
    <row r="30" spans="1:71" x14ac:dyDescent="0.25">
      <c r="A30" s="13" t="s">
        <v>20</v>
      </c>
      <c r="B30" s="14">
        <v>20</v>
      </c>
      <c r="C30" s="40">
        <v>60.7</v>
      </c>
      <c r="D30" s="48">
        <v>40.200000000000003</v>
      </c>
      <c r="E30" s="48">
        <v>38.5</v>
      </c>
      <c r="F30" s="48">
        <v>42.2</v>
      </c>
      <c r="G30" s="48">
        <v>44.4</v>
      </c>
      <c r="H30" s="48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  <c r="U30" s="48"/>
      <c r="V30" s="44"/>
      <c r="W30" s="40">
        <f>LARGE(C30:V30,1)</f>
        <v>60.7</v>
      </c>
      <c r="X30" s="41">
        <f>SMALL(C30:V30,1)</f>
        <v>38.5</v>
      </c>
      <c r="Y30" s="41">
        <f t="shared" si="1"/>
        <v>45.2</v>
      </c>
      <c r="Z30" s="53">
        <f>_xlfn.STDEV.S(C30:V30)</f>
        <v>8.9411967879025962</v>
      </c>
      <c r="AB30" s="14"/>
      <c r="AC30" s="14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Z30" s="57">
        <f t="shared" si="31"/>
        <v>95.85009046007049</v>
      </c>
      <c r="BA30" s="18">
        <f t="shared" si="31"/>
        <v>28.800945858422988</v>
      </c>
      <c r="BB30" s="18">
        <f t="shared" si="31"/>
        <v>22.682603099469873</v>
      </c>
      <c r="BC30" s="18">
        <f t="shared" si="31"/>
        <v>36.861433597252969</v>
      </c>
      <c r="BD30" s="18">
        <f t="shared" si="31"/>
        <v>46.435281410839309</v>
      </c>
      <c r="BE30" s="18">
        <f t="shared" si="31"/>
        <v>2.149117899829077E-5</v>
      </c>
      <c r="BF30" s="18">
        <f t="shared" si="31"/>
        <v>2.149117899829077E-5</v>
      </c>
      <c r="BG30" s="18">
        <f t="shared" si="31"/>
        <v>2.149117899829077E-5</v>
      </c>
      <c r="BH30" s="18">
        <f t="shared" si="31"/>
        <v>2.149117899829077E-5</v>
      </c>
      <c r="BI30" s="18">
        <f t="shared" si="31"/>
        <v>2.149117899829077E-5</v>
      </c>
      <c r="BJ30" s="18">
        <f t="shared" si="32"/>
        <v>2.149117899829077E-5</v>
      </c>
      <c r="BK30" s="18">
        <f t="shared" si="32"/>
        <v>2.149117899829077E-5</v>
      </c>
      <c r="BL30" s="18">
        <f t="shared" si="32"/>
        <v>2.149117899829077E-5</v>
      </c>
      <c r="BM30" s="18">
        <f t="shared" si="32"/>
        <v>2.149117899829077E-5</v>
      </c>
      <c r="BN30" s="18">
        <f t="shared" si="32"/>
        <v>2.149117899829077E-5</v>
      </c>
      <c r="BO30" s="18">
        <f t="shared" si="32"/>
        <v>2.149117899829077E-5</v>
      </c>
      <c r="BP30" s="18">
        <f t="shared" si="32"/>
        <v>2.149117899829077E-5</v>
      </c>
      <c r="BQ30" s="18">
        <f t="shared" si="32"/>
        <v>2.149117899829077E-5</v>
      </c>
      <c r="BR30" s="18">
        <f t="shared" si="32"/>
        <v>2.149117899829077E-5</v>
      </c>
      <c r="BS30" s="16">
        <f t="shared" si="32"/>
        <v>2.149117899829077E-5</v>
      </c>
    </row>
    <row r="31" spans="1:71" x14ac:dyDescent="0.25">
      <c r="A31" s="13" t="s">
        <v>21</v>
      </c>
      <c r="B31" s="14">
        <v>0</v>
      </c>
      <c r="C31" s="40">
        <v>1</v>
      </c>
      <c r="D31" s="40">
        <v>1</v>
      </c>
      <c r="E31" s="40">
        <v>1</v>
      </c>
      <c r="F31" s="40">
        <v>1</v>
      </c>
      <c r="G31" s="40">
        <v>1</v>
      </c>
      <c r="H31" s="40">
        <v>1</v>
      </c>
      <c r="I31" s="40">
        <v>1</v>
      </c>
      <c r="J31" s="40">
        <v>1</v>
      </c>
      <c r="K31" s="40">
        <v>1</v>
      </c>
      <c r="L31" s="40">
        <v>1</v>
      </c>
      <c r="M31" s="40">
        <v>1</v>
      </c>
      <c r="N31" s="40">
        <v>1</v>
      </c>
      <c r="O31" s="40">
        <v>1</v>
      </c>
      <c r="P31" s="40">
        <v>1</v>
      </c>
      <c r="Q31" s="40">
        <v>1</v>
      </c>
      <c r="R31" s="40">
        <v>1</v>
      </c>
      <c r="S31" s="40">
        <v>1</v>
      </c>
      <c r="T31" s="40">
        <v>1</v>
      </c>
      <c r="U31" s="40">
        <v>1</v>
      </c>
      <c r="V31" s="44">
        <v>1337</v>
      </c>
      <c r="W31" s="40">
        <f>LARGE(C31:V31,1)</f>
        <v>1337</v>
      </c>
      <c r="X31" s="41">
        <f>SMALL(C31:V31,1)</f>
        <v>1</v>
      </c>
      <c r="Y31" s="41">
        <f t="shared" si="1"/>
        <v>67.8</v>
      </c>
      <c r="Z31" s="53">
        <f>_xlfn.STDEV.S(C31:V31)</f>
        <v>298.73868179397192</v>
      </c>
      <c r="AB31" s="14"/>
      <c r="AC31" s="14"/>
      <c r="AP31" s="11"/>
      <c r="AQ31" s="11"/>
      <c r="AR31" s="11"/>
      <c r="AS31" s="11"/>
      <c r="AT31" s="11"/>
      <c r="AU31" s="11"/>
      <c r="AV31" s="11"/>
      <c r="AW31" s="11"/>
      <c r="AZ31" s="57">
        <f t="shared" si="31"/>
        <v>41.153163687906073</v>
      </c>
      <c r="BA31" s="18">
        <f t="shared" si="31"/>
        <v>41.153163687906073</v>
      </c>
      <c r="BB31" s="18">
        <f t="shared" si="31"/>
        <v>41.153163687906073</v>
      </c>
      <c r="BC31" s="18">
        <f t="shared" si="31"/>
        <v>41.153163687906073</v>
      </c>
      <c r="BD31" s="18">
        <f t="shared" si="31"/>
        <v>41.153163687906073</v>
      </c>
      <c r="BE31" s="18">
        <f t="shared" si="31"/>
        <v>41.153163687906073</v>
      </c>
      <c r="BF31" s="18">
        <f t="shared" si="31"/>
        <v>41.153163687906073</v>
      </c>
      <c r="BG31" s="18">
        <f t="shared" si="31"/>
        <v>41.153163687906073</v>
      </c>
      <c r="BH31" s="18">
        <f t="shared" si="31"/>
        <v>41.153163687906073</v>
      </c>
      <c r="BI31" s="18">
        <f t="shared" si="31"/>
        <v>41.153163687906073</v>
      </c>
      <c r="BJ31" s="18">
        <f t="shared" si="32"/>
        <v>41.153163687906073</v>
      </c>
      <c r="BK31" s="18">
        <f t="shared" si="32"/>
        <v>41.153163687906073</v>
      </c>
      <c r="BL31" s="18">
        <f t="shared" si="32"/>
        <v>41.153163687906073</v>
      </c>
      <c r="BM31" s="18">
        <f t="shared" si="32"/>
        <v>41.153163687906073</v>
      </c>
      <c r="BN31" s="18">
        <f t="shared" si="32"/>
        <v>41.153163687906073</v>
      </c>
      <c r="BO31" s="18">
        <f t="shared" si="32"/>
        <v>41.153163687906073</v>
      </c>
      <c r="BP31" s="18">
        <f t="shared" si="32"/>
        <v>41.153163687906073</v>
      </c>
      <c r="BQ31" s="18">
        <f t="shared" si="32"/>
        <v>41.153163687906073</v>
      </c>
      <c r="BR31" s="18">
        <f t="shared" si="32"/>
        <v>41.153163687906073</v>
      </c>
      <c r="BS31" s="16">
        <f t="shared" si="32"/>
        <v>99.998924106781089</v>
      </c>
    </row>
    <row r="32" spans="1:71" x14ac:dyDescent="0.25">
      <c r="A32" s="13" t="s">
        <v>22</v>
      </c>
      <c r="B32" s="14">
        <v>20</v>
      </c>
      <c r="C32" s="40">
        <v>92.07</v>
      </c>
      <c r="D32" s="48">
        <v>90.51</v>
      </c>
      <c r="E32" s="48">
        <v>92.28</v>
      </c>
      <c r="F32" s="48">
        <v>83.05</v>
      </c>
      <c r="G32" s="48">
        <v>78.290000000000006</v>
      </c>
      <c r="H32" s="48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  <c r="U32" s="48"/>
      <c r="V32" s="44"/>
      <c r="W32" s="40">
        <f>LARGE(C32:V32,1)</f>
        <v>92.28</v>
      </c>
      <c r="X32" s="41">
        <f>SMALL(C32:V32,1)</f>
        <v>78.290000000000006</v>
      </c>
      <c r="Y32" s="41">
        <f t="shared" si="1"/>
        <v>87.240000000000009</v>
      </c>
      <c r="Z32" s="53">
        <f>_xlfn.STDEV.S(C32:V32)</f>
        <v>6.2666179076117263</v>
      </c>
      <c r="AB32" s="14"/>
      <c r="AC32" s="14"/>
      <c r="AP32" s="11"/>
      <c r="AQ32" s="11"/>
      <c r="AR32" s="11"/>
      <c r="AS32" s="11"/>
      <c r="AT32" s="11"/>
      <c r="AU32" s="11"/>
      <c r="AV32" s="11"/>
      <c r="AW32" s="11"/>
      <c r="AZ32" s="57">
        <f t="shared" si="31"/>
        <v>69.965448071473489</v>
      </c>
      <c r="BA32" s="18">
        <f t="shared" si="31"/>
        <v>63.846406256312306</v>
      </c>
      <c r="BB32" s="18">
        <f t="shared" si="31"/>
        <v>70.752334324304428</v>
      </c>
      <c r="BC32" s="18">
        <f t="shared" si="31"/>
        <v>32.489538248663777</v>
      </c>
      <c r="BD32" s="18">
        <f t="shared" si="31"/>
        <v>16.605457698057918</v>
      </c>
      <c r="BE32" s="18">
        <f t="shared" si="31"/>
        <v>1.6331766446066833E-19</v>
      </c>
      <c r="BF32" s="18">
        <f t="shared" si="31"/>
        <v>1.6331766446066833E-19</v>
      </c>
      <c r="BG32" s="18">
        <f t="shared" si="31"/>
        <v>1.6331766446066833E-19</v>
      </c>
      <c r="BH32" s="18">
        <f t="shared" si="31"/>
        <v>1.6331766446066833E-19</v>
      </c>
      <c r="BI32" s="18">
        <f t="shared" si="31"/>
        <v>1.6331766446066833E-19</v>
      </c>
      <c r="BJ32" s="18">
        <f t="shared" si="32"/>
        <v>1.6331766446066833E-19</v>
      </c>
      <c r="BK32" s="18">
        <f t="shared" si="32"/>
        <v>1.6331766446066833E-19</v>
      </c>
      <c r="BL32" s="18">
        <f t="shared" si="32"/>
        <v>1.6331766446066833E-19</v>
      </c>
      <c r="BM32" s="18">
        <f t="shared" si="32"/>
        <v>1.6331766446066833E-19</v>
      </c>
      <c r="BN32" s="18">
        <f t="shared" si="32"/>
        <v>1.6331766446066833E-19</v>
      </c>
      <c r="BO32" s="18">
        <f t="shared" si="32"/>
        <v>1.6331766446066833E-19</v>
      </c>
      <c r="BP32" s="18">
        <f t="shared" si="32"/>
        <v>1.6331766446066833E-19</v>
      </c>
      <c r="BQ32" s="18">
        <f t="shared" si="32"/>
        <v>1.6331766446066833E-19</v>
      </c>
      <c r="BR32" s="18">
        <f t="shared" si="32"/>
        <v>1.6331766446066833E-19</v>
      </c>
      <c r="BS32" s="16">
        <f t="shared" si="32"/>
        <v>1.6331766446066833E-19</v>
      </c>
    </row>
    <row r="33" spans="1:95" ht="15.75" thickBot="1" x14ac:dyDescent="0.3">
      <c r="A33" s="36" t="s">
        <v>30</v>
      </c>
      <c r="B33" s="27"/>
      <c r="C33" s="73"/>
      <c r="D33" s="74"/>
      <c r="E33" s="74"/>
      <c r="F33" s="74"/>
      <c r="G33" s="74"/>
      <c r="H33" s="50"/>
      <c r="I33" s="46"/>
      <c r="J33" s="46"/>
      <c r="K33" s="46"/>
      <c r="L33" s="46"/>
      <c r="M33" s="46"/>
      <c r="N33" s="50"/>
      <c r="O33" s="50"/>
      <c r="P33" s="50"/>
      <c r="Q33" s="50"/>
      <c r="R33" s="50"/>
      <c r="S33" s="50"/>
      <c r="T33" s="50"/>
      <c r="U33" s="50"/>
      <c r="V33" s="47"/>
      <c r="W33" s="40"/>
      <c r="X33" s="41"/>
      <c r="Y33" s="41"/>
      <c r="Z33" s="52"/>
      <c r="AB33" s="14"/>
      <c r="AC33" s="14"/>
      <c r="AP33" s="11"/>
      <c r="AQ33" s="11"/>
      <c r="AR33" s="11"/>
      <c r="AS33" s="11"/>
      <c r="AT33" s="11"/>
      <c r="AU33" s="11"/>
      <c r="AV33" s="11"/>
      <c r="AW33" s="11"/>
      <c r="AZ33" s="28">
        <f t="shared" ref="AZ33:BS33" si="33">($B28*AZ28+AZ29*$B29+$B30*AZ30+AZ31*$B31+AZ32*$B32)/SUM($B28:$B32)</f>
        <v>69.641614429611138</v>
      </c>
      <c r="BA33" s="29">
        <f t="shared" si="33"/>
        <v>33.553730908905507</v>
      </c>
      <c r="BB33" s="29">
        <f t="shared" si="33"/>
        <v>54.519128263795551</v>
      </c>
      <c r="BC33" s="29">
        <f t="shared" si="33"/>
        <v>34.523906982707139</v>
      </c>
      <c r="BD33" s="29">
        <f t="shared" si="33"/>
        <v>49.418668335681261</v>
      </c>
      <c r="BE33" s="29">
        <f t="shared" si="33"/>
        <v>6.3710217554547753E-5</v>
      </c>
      <c r="BF33" s="29">
        <f t="shared" si="33"/>
        <v>6.3710217554547753E-5</v>
      </c>
      <c r="BG33" s="29">
        <f t="shared" si="33"/>
        <v>6.3710217554547753E-5</v>
      </c>
      <c r="BH33" s="29">
        <f t="shared" si="33"/>
        <v>6.3710217554547753E-5</v>
      </c>
      <c r="BI33" s="29">
        <f t="shared" si="33"/>
        <v>6.3710217554547753E-5</v>
      </c>
      <c r="BJ33" s="29">
        <f t="shared" si="33"/>
        <v>6.3710217554547753E-5</v>
      </c>
      <c r="BK33" s="29">
        <f t="shared" si="33"/>
        <v>6.3710217554547753E-5</v>
      </c>
      <c r="BL33" s="29">
        <f t="shared" si="33"/>
        <v>6.3710217554547753E-5</v>
      </c>
      <c r="BM33" s="29">
        <f t="shared" si="33"/>
        <v>6.3710217554547753E-5</v>
      </c>
      <c r="BN33" s="29">
        <f t="shared" si="33"/>
        <v>6.3710217554547753E-5</v>
      </c>
      <c r="BO33" s="29">
        <f t="shared" si="33"/>
        <v>6.3710217554547753E-5</v>
      </c>
      <c r="BP33" s="29">
        <f t="shared" si="33"/>
        <v>6.3710217554547753E-5</v>
      </c>
      <c r="BQ33" s="29">
        <f t="shared" si="33"/>
        <v>6.3710217554547753E-5</v>
      </c>
      <c r="BR33" s="29">
        <f t="shared" si="33"/>
        <v>6.3710217554547753E-5</v>
      </c>
      <c r="BS33" s="30">
        <f t="shared" si="33"/>
        <v>6.3710217554547753E-5</v>
      </c>
    </row>
    <row r="34" spans="1:95" x14ac:dyDescent="0.25">
      <c r="A34" s="22" t="s">
        <v>23</v>
      </c>
      <c r="B34" s="14"/>
      <c r="C34" s="75"/>
      <c r="D34" s="76"/>
      <c r="E34" s="76"/>
      <c r="F34" s="76"/>
      <c r="G34" s="76"/>
      <c r="H34" s="49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  <c r="U34" s="49"/>
      <c r="V34" s="43"/>
      <c r="W34" s="40"/>
      <c r="X34" s="41"/>
      <c r="Y34" s="41"/>
      <c r="Z34" s="52"/>
      <c r="AB34" s="14"/>
      <c r="AC34" s="14"/>
      <c r="AP34" s="11"/>
      <c r="AQ34" s="11"/>
      <c r="AR34" s="11"/>
      <c r="AS34" s="11"/>
      <c r="AT34" s="11"/>
      <c r="AU34" s="11"/>
      <c r="AV34" s="11"/>
      <c r="AW34" s="11"/>
      <c r="AZ34" s="56"/>
      <c r="BA34" s="17"/>
      <c r="BB34" s="17"/>
      <c r="BC34" s="17"/>
      <c r="BD34" s="17"/>
      <c r="BE34" s="35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10"/>
    </row>
    <row r="35" spans="1:95" x14ac:dyDescent="0.25">
      <c r="A35" s="24" t="s">
        <v>24</v>
      </c>
      <c r="B35" s="14">
        <v>0</v>
      </c>
      <c r="C35" s="40">
        <v>9667.32</v>
      </c>
      <c r="D35" s="48">
        <v>15328.65</v>
      </c>
      <c r="E35" s="48">
        <v>9869.27</v>
      </c>
      <c r="F35" s="48">
        <v>12172.14</v>
      </c>
      <c r="G35" s="48">
        <v>8263.98</v>
      </c>
      <c r="H35" s="48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  <c r="U35" s="48"/>
      <c r="V35" s="44"/>
      <c r="W35" s="40">
        <f>LARGE(C35:V35,1)</f>
        <v>15328.65</v>
      </c>
      <c r="X35" s="41">
        <f>SMALL(C35:V35,1)</f>
        <v>8263.98</v>
      </c>
      <c r="Y35" s="41">
        <f t="shared" si="1"/>
        <v>11060.272000000001</v>
      </c>
      <c r="Z35" s="54">
        <f>_xlfn.STDEV.S(C35:V35)</f>
        <v>2767.3701951437597</v>
      </c>
      <c r="AB35" s="14"/>
      <c r="AC35" s="14"/>
      <c r="AP35" s="11"/>
      <c r="AQ35" s="11"/>
      <c r="AR35" s="11"/>
      <c r="AS35" s="11"/>
      <c r="AT35" s="11"/>
      <c r="AU35" s="11"/>
      <c r="AV35" s="11"/>
      <c r="AW35" s="11"/>
      <c r="AZ35" s="57">
        <f t="shared" ref="AZ35:BI37" si="34">(1-_xlfn.NORM.DIST(C35,$Y35,IF($Z35&gt;($W35/10),$Z35,$W35/10),TRUE))*100</f>
        <v>69.264040963730537</v>
      </c>
      <c r="BA35" s="18">
        <f t="shared" si="34"/>
        <v>6.148881582892141</v>
      </c>
      <c r="BB35" s="18">
        <f t="shared" si="34"/>
        <v>66.653791083259108</v>
      </c>
      <c r="BC35" s="18">
        <f t="shared" si="34"/>
        <v>34.392376868354432</v>
      </c>
      <c r="BD35" s="18">
        <f t="shared" si="34"/>
        <v>84.386036955714317</v>
      </c>
      <c r="BE35" s="18">
        <f t="shared" si="34"/>
        <v>99.996788044466413</v>
      </c>
      <c r="BF35" s="18">
        <f t="shared" si="34"/>
        <v>99.996788044466413</v>
      </c>
      <c r="BG35" s="18">
        <f t="shared" si="34"/>
        <v>99.996788044466413</v>
      </c>
      <c r="BH35" s="18">
        <f t="shared" si="34"/>
        <v>99.996788044466413</v>
      </c>
      <c r="BI35" s="18">
        <f t="shared" si="34"/>
        <v>99.996788044466413</v>
      </c>
      <c r="BJ35" s="18">
        <f t="shared" ref="BJ35:BS37" si="35">(1-_xlfn.NORM.DIST(M35,$Y35,IF($Z35&gt;($W35/10),$Z35,$W35/10),TRUE))*100</f>
        <v>99.996788044466413</v>
      </c>
      <c r="BK35" s="18">
        <f t="shared" si="35"/>
        <v>99.996788044466413</v>
      </c>
      <c r="BL35" s="18">
        <f t="shared" si="35"/>
        <v>99.996788044466413</v>
      </c>
      <c r="BM35" s="18">
        <f t="shared" si="35"/>
        <v>99.996788044466413</v>
      </c>
      <c r="BN35" s="18">
        <f t="shared" si="35"/>
        <v>99.996788044466413</v>
      </c>
      <c r="BO35" s="18">
        <f t="shared" si="35"/>
        <v>99.996788044466413</v>
      </c>
      <c r="BP35" s="18">
        <f t="shared" si="35"/>
        <v>99.996788044466413</v>
      </c>
      <c r="BQ35" s="18">
        <f t="shared" si="35"/>
        <v>99.996788044466413</v>
      </c>
      <c r="BR35" s="18">
        <f t="shared" si="35"/>
        <v>99.996788044466413</v>
      </c>
      <c r="BS35" s="16">
        <f t="shared" si="35"/>
        <v>99.996788044466413</v>
      </c>
    </row>
    <row r="36" spans="1:95" x14ac:dyDescent="0.25">
      <c r="A36" s="24" t="s">
        <v>25</v>
      </c>
      <c r="B36" s="14">
        <v>100</v>
      </c>
      <c r="C36" s="40">
        <v>6.39</v>
      </c>
      <c r="D36" s="48">
        <v>8.34</v>
      </c>
      <c r="E36" s="48">
        <v>4.53</v>
      </c>
      <c r="F36" s="48">
        <v>5.78</v>
      </c>
      <c r="G36" s="48">
        <v>4.83</v>
      </c>
      <c r="H36" s="48"/>
      <c r="I36" s="41"/>
      <c r="J36" s="41"/>
      <c r="K36" s="41"/>
      <c r="L36" s="41"/>
      <c r="M36" s="41"/>
      <c r="N36" s="48"/>
      <c r="O36" s="48"/>
      <c r="P36" s="48"/>
      <c r="Q36" s="48"/>
      <c r="R36" s="48"/>
      <c r="S36" s="48"/>
      <c r="T36" s="48"/>
      <c r="U36" s="48"/>
      <c r="V36" s="44"/>
      <c r="W36" s="40">
        <f>LARGE(C36:V36,1)</f>
        <v>8.34</v>
      </c>
      <c r="X36" s="41">
        <f>SMALL(C36:V36,1)</f>
        <v>4.53</v>
      </c>
      <c r="Y36" s="41">
        <f t="shared" si="1"/>
        <v>5.9740000000000011</v>
      </c>
      <c r="Z36" s="54">
        <f>_xlfn.STDEV.S(C36:V36)</f>
        <v>1.5167827794381077</v>
      </c>
      <c r="AB36" s="14"/>
      <c r="AC36" s="14"/>
      <c r="AP36" s="11"/>
      <c r="AQ36" s="11"/>
      <c r="AR36" s="11"/>
      <c r="AS36" s="11"/>
      <c r="AT36" s="11"/>
      <c r="AU36" s="11"/>
      <c r="AV36" s="11"/>
      <c r="AW36" s="11"/>
      <c r="AZ36" s="57">
        <f t="shared" si="34"/>
        <v>39.194059843776387</v>
      </c>
      <c r="BA36" s="18">
        <f t="shared" si="34"/>
        <v>5.9394052387680807</v>
      </c>
      <c r="BB36" s="18">
        <f t="shared" si="34"/>
        <v>82.945531973729786</v>
      </c>
      <c r="BC36" s="18">
        <f t="shared" si="34"/>
        <v>55.088685298050862</v>
      </c>
      <c r="BD36" s="18">
        <f t="shared" si="34"/>
        <v>77.464382801533787</v>
      </c>
      <c r="BE36" s="18">
        <f t="shared" si="34"/>
        <v>99.995902070898936</v>
      </c>
      <c r="BF36" s="18">
        <f t="shared" si="34"/>
        <v>99.995902070898936</v>
      </c>
      <c r="BG36" s="18">
        <f t="shared" si="34"/>
        <v>99.995902070898936</v>
      </c>
      <c r="BH36" s="18">
        <f t="shared" si="34"/>
        <v>99.995902070898936</v>
      </c>
      <c r="BI36" s="18">
        <f t="shared" si="34"/>
        <v>99.995902070898936</v>
      </c>
      <c r="BJ36" s="18">
        <f t="shared" si="35"/>
        <v>99.995902070898936</v>
      </c>
      <c r="BK36" s="18">
        <f t="shared" si="35"/>
        <v>99.995902070898936</v>
      </c>
      <c r="BL36" s="18">
        <f t="shared" si="35"/>
        <v>99.995902070898936</v>
      </c>
      <c r="BM36" s="18">
        <f t="shared" si="35"/>
        <v>99.995902070898936</v>
      </c>
      <c r="BN36" s="18">
        <f t="shared" si="35"/>
        <v>99.995902070898936</v>
      </c>
      <c r="BO36" s="18">
        <f t="shared" si="35"/>
        <v>99.995902070898936</v>
      </c>
      <c r="BP36" s="18">
        <f t="shared" si="35"/>
        <v>99.995902070898936</v>
      </c>
      <c r="BQ36" s="18">
        <f t="shared" si="35"/>
        <v>99.995902070898936</v>
      </c>
      <c r="BR36" s="18">
        <f t="shared" si="35"/>
        <v>99.995902070898936</v>
      </c>
      <c r="BS36" s="16">
        <f t="shared" si="35"/>
        <v>99.995902070898936</v>
      </c>
    </row>
    <row r="37" spans="1:95" x14ac:dyDescent="0.25">
      <c r="A37" s="24" t="s">
        <v>26</v>
      </c>
      <c r="B37" s="14">
        <v>0</v>
      </c>
      <c r="C37" s="40">
        <v>1</v>
      </c>
      <c r="D37" s="40">
        <v>1</v>
      </c>
      <c r="E37" s="40">
        <v>1</v>
      </c>
      <c r="F37" s="40">
        <v>1</v>
      </c>
      <c r="G37" s="40">
        <v>1</v>
      </c>
      <c r="H37" s="40">
        <v>1</v>
      </c>
      <c r="I37" s="40">
        <v>1</v>
      </c>
      <c r="J37" s="40">
        <v>1</v>
      </c>
      <c r="K37" s="40">
        <v>1</v>
      </c>
      <c r="L37" s="40">
        <v>1</v>
      </c>
      <c r="M37" s="40">
        <v>1</v>
      </c>
      <c r="N37" s="40">
        <v>1</v>
      </c>
      <c r="O37" s="40">
        <v>1</v>
      </c>
      <c r="P37" s="40">
        <v>1</v>
      </c>
      <c r="Q37" s="40">
        <v>1</v>
      </c>
      <c r="R37" s="40">
        <v>1</v>
      </c>
      <c r="S37" s="40">
        <v>1</v>
      </c>
      <c r="T37" s="40">
        <v>1</v>
      </c>
      <c r="U37" s="40">
        <v>1</v>
      </c>
      <c r="V37" s="44">
        <v>1337</v>
      </c>
      <c r="W37" s="40">
        <f>LARGE(C37:V37,1)</f>
        <v>1337</v>
      </c>
      <c r="X37" s="41">
        <f>SMALL(C37:V37,1)</f>
        <v>1</v>
      </c>
      <c r="Y37" s="41">
        <f t="shared" si="1"/>
        <v>67.8</v>
      </c>
      <c r="Z37" s="54">
        <f>_xlfn.STDEV.S(C37:V37)</f>
        <v>298.73868179397192</v>
      </c>
      <c r="AB37" s="11"/>
      <c r="AC37" s="11"/>
      <c r="AP37" s="11"/>
      <c r="AQ37" s="11"/>
      <c r="AR37" s="11"/>
      <c r="AS37" s="11"/>
      <c r="AT37" s="11"/>
      <c r="AU37" s="11"/>
      <c r="AV37" s="11"/>
      <c r="AW37" s="11"/>
      <c r="AZ37" s="57">
        <f t="shared" si="34"/>
        <v>58.846836312093927</v>
      </c>
      <c r="BA37" s="18">
        <f t="shared" si="34"/>
        <v>58.846836312093927</v>
      </c>
      <c r="BB37" s="18">
        <f t="shared" si="34"/>
        <v>58.846836312093927</v>
      </c>
      <c r="BC37" s="18">
        <f t="shared" si="34"/>
        <v>58.846836312093927</v>
      </c>
      <c r="BD37" s="18">
        <f t="shared" si="34"/>
        <v>58.846836312093927</v>
      </c>
      <c r="BE37" s="18">
        <f t="shared" si="34"/>
        <v>58.846836312093927</v>
      </c>
      <c r="BF37" s="18">
        <f t="shared" si="34"/>
        <v>58.846836312093927</v>
      </c>
      <c r="BG37" s="18">
        <f t="shared" si="34"/>
        <v>58.846836312093927</v>
      </c>
      <c r="BH37" s="18">
        <f t="shared" si="34"/>
        <v>58.846836312093927</v>
      </c>
      <c r="BI37" s="18">
        <f t="shared" si="34"/>
        <v>58.846836312093927</v>
      </c>
      <c r="BJ37" s="18">
        <f t="shared" si="35"/>
        <v>58.846836312093927</v>
      </c>
      <c r="BK37" s="18">
        <f t="shared" si="35"/>
        <v>58.846836312093927</v>
      </c>
      <c r="BL37" s="18">
        <f t="shared" si="35"/>
        <v>58.846836312093927</v>
      </c>
      <c r="BM37" s="18">
        <f t="shared" si="35"/>
        <v>58.846836312093927</v>
      </c>
      <c r="BN37" s="18">
        <f t="shared" si="35"/>
        <v>58.846836312093927</v>
      </c>
      <c r="BO37" s="18">
        <f t="shared" si="35"/>
        <v>58.846836312093927</v>
      </c>
      <c r="BP37" s="18">
        <f t="shared" si="35"/>
        <v>58.846836312093927</v>
      </c>
      <c r="BQ37" s="18">
        <f t="shared" si="35"/>
        <v>58.846836312093927</v>
      </c>
      <c r="BR37" s="18">
        <f t="shared" si="35"/>
        <v>58.846836312093927</v>
      </c>
      <c r="BS37" s="16">
        <f t="shared" si="35"/>
        <v>1.0758932189047776E-3</v>
      </c>
    </row>
    <row r="38" spans="1:95" x14ac:dyDescent="0.25">
      <c r="A38" s="24" t="s">
        <v>27</v>
      </c>
      <c r="B38" s="14">
        <v>60</v>
      </c>
      <c r="C38" s="40">
        <v>71.7</v>
      </c>
      <c r="D38" s="48">
        <v>67.099999999999994</v>
      </c>
      <c r="E38" s="48">
        <v>72</v>
      </c>
      <c r="F38" s="48">
        <v>69.7</v>
      </c>
      <c r="G38" s="48">
        <v>74.099999999999994</v>
      </c>
      <c r="H38" s="48"/>
      <c r="I38" s="41"/>
      <c r="J38" s="41"/>
      <c r="K38" s="41"/>
      <c r="L38" s="41"/>
      <c r="M38" s="41"/>
      <c r="N38" s="48"/>
      <c r="O38" s="48"/>
      <c r="P38" s="48"/>
      <c r="Q38" s="48"/>
      <c r="R38" s="48"/>
      <c r="S38" s="48"/>
      <c r="T38" s="48"/>
      <c r="U38" s="48"/>
      <c r="V38" s="44"/>
      <c r="W38" s="40">
        <f>LARGE(C38:V38,1)</f>
        <v>74.099999999999994</v>
      </c>
      <c r="X38" s="41">
        <f>SMALL(C38:V38,1)</f>
        <v>67.099999999999994</v>
      </c>
      <c r="Y38" s="41">
        <f t="shared" si="1"/>
        <v>70.92</v>
      </c>
      <c r="Z38" s="53">
        <f>_xlfn.STDEV.S(C38:V38)</f>
        <v>2.6442390209661459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Z38" s="57">
        <f t="shared" ref="AZ38:BS38" si="36">(_xlfn.NORM.DIST(C38,$Y38,IF($Z38&gt;($W38/10),$Z38,$W38/10),TRUE))*100</f>
        <v>54.1916501870096</v>
      </c>
      <c r="BA38" s="18">
        <f t="shared" si="36"/>
        <v>30.30949995709873</v>
      </c>
      <c r="BB38" s="18">
        <f t="shared" si="36"/>
        <v>55.79402262319482</v>
      </c>
      <c r="BC38" s="18">
        <f t="shared" si="36"/>
        <v>43.461273788407226</v>
      </c>
      <c r="BD38" s="18">
        <f t="shared" si="36"/>
        <v>66.609289272308999</v>
      </c>
      <c r="BE38" s="18">
        <f t="shared" si="36"/>
        <v>5.3015054203580191E-20</v>
      </c>
      <c r="BF38" s="18">
        <f t="shared" si="36"/>
        <v>5.3015054203580191E-20</v>
      </c>
      <c r="BG38" s="18">
        <f t="shared" si="36"/>
        <v>5.3015054203580191E-20</v>
      </c>
      <c r="BH38" s="18">
        <f t="shared" si="36"/>
        <v>5.3015054203580191E-20</v>
      </c>
      <c r="BI38" s="18">
        <f t="shared" si="36"/>
        <v>5.3015054203580191E-20</v>
      </c>
      <c r="BJ38" s="18">
        <f t="shared" si="36"/>
        <v>5.3015054203580191E-20</v>
      </c>
      <c r="BK38" s="18">
        <f t="shared" si="36"/>
        <v>5.3015054203580191E-20</v>
      </c>
      <c r="BL38" s="18">
        <f t="shared" si="36"/>
        <v>5.3015054203580191E-20</v>
      </c>
      <c r="BM38" s="18">
        <f t="shared" si="36"/>
        <v>5.3015054203580191E-20</v>
      </c>
      <c r="BN38" s="18">
        <f t="shared" si="36"/>
        <v>5.3015054203580191E-20</v>
      </c>
      <c r="BO38" s="18">
        <f t="shared" si="36"/>
        <v>5.3015054203580191E-20</v>
      </c>
      <c r="BP38" s="18">
        <f t="shared" si="36"/>
        <v>5.3015054203580191E-20</v>
      </c>
      <c r="BQ38" s="18">
        <f t="shared" si="36"/>
        <v>5.3015054203580191E-20</v>
      </c>
      <c r="BR38" s="18">
        <f t="shared" si="36"/>
        <v>5.3015054203580191E-20</v>
      </c>
      <c r="BS38" s="16">
        <f t="shared" si="36"/>
        <v>5.3015054203580191E-20</v>
      </c>
    </row>
    <row r="39" spans="1:95" ht="15.75" thickBot="1" x14ac:dyDescent="0.3">
      <c r="A39" s="24" t="s">
        <v>28</v>
      </c>
      <c r="B39" s="14">
        <v>100</v>
      </c>
      <c r="C39" s="45">
        <v>1559.39</v>
      </c>
      <c r="D39" s="50">
        <v>2379.84</v>
      </c>
      <c r="E39" s="50">
        <v>1619.65</v>
      </c>
      <c r="F39" s="50">
        <v>2020.52</v>
      </c>
      <c r="G39" s="50">
        <v>1416.96</v>
      </c>
      <c r="H39" s="50"/>
      <c r="I39" s="46"/>
      <c r="J39" s="46"/>
      <c r="K39" s="46"/>
      <c r="L39" s="46"/>
      <c r="M39" s="46"/>
      <c r="N39" s="50"/>
      <c r="O39" s="50"/>
      <c r="P39" s="50"/>
      <c r="Q39" s="50"/>
      <c r="R39" s="50"/>
      <c r="S39" s="50"/>
      <c r="T39" s="50"/>
      <c r="U39" s="50"/>
      <c r="V39" s="47"/>
      <c r="W39" s="45">
        <f>LARGE(C39:V39,1)</f>
        <v>2379.84</v>
      </c>
      <c r="X39" s="46">
        <f>SMALL(C39:V39,1)</f>
        <v>1416.96</v>
      </c>
      <c r="Y39" s="46">
        <f t="shared" si="1"/>
        <v>1799.2720000000002</v>
      </c>
      <c r="Z39" s="55">
        <f>_xlfn.STDEV.S(C39:V39)</f>
        <v>394.32847420646715</v>
      </c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Z39" s="57">
        <f t="shared" ref="AZ39:BS39" si="37">(1-_xlfn.NORM.DIST(C39,$Y39,IF($Z39&gt;($W39/10),$Z39,$W39/10),TRUE))*100</f>
        <v>72.851582005447668</v>
      </c>
      <c r="BA39" s="18">
        <f t="shared" si="37"/>
        <v>7.0470562020285898</v>
      </c>
      <c r="BB39" s="18">
        <f t="shared" si="37"/>
        <v>67.563012279498466</v>
      </c>
      <c r="BC39" s="18">
        <f t="shared" si="37"/>
        <v>28.737307422155812</v>
      </c>
      <c r="BD39" s="18">
        <f t="shared" si="37"/>
        <v>83.385877733010389</v>
      </c>
      <c r="BE39" s="18">
        <f t="shared" si="37"/>
        <v>99.999747712118676</v>
      </c>
      <c r="BF39" s="18">
        <f t="shared" si="37"/>
        <v>99.999747712118676</v>
      </c>
      <c r="BG39" s="18">
        <f t="shared" si="37"/>
        <v>99.999747712118676</v>
      </c>
      <c r="BH39" s="18">
        <f t="shared" si="37"/>
        <v>99.999747712118676</v>
      </c>
      <c r="BI39" s="18">
        <f t="shared" si="37"/>
        <v>99.999747712118676</v>
      </c>
      <c r="BJ39" s="18">
        <f t="shared" si="37"/>
        <v>99.999747712118676</v>
      </c>
      <c r="BK39" s="18">
        <f t="shared" si="37"/>
        <v>99.999747712118676</v>
      </c>
      <c r="BL39" s="18">
        <f t="shared" si="37"/>
        <v>99.999747712118676</v>
      </c>
      <c r="BM39" s="18">
        <f t="shared" si="37"/>
        <v>99.999747712118676</v>
      </c>
      <c r="BN39" s="18">
        <f t="shared" si="37"/>
        <v>99.999747712118676</v>
      </c>
      <c r="BO39" s="18">
        <f t="shared" si="37"/>
        <v>99.999747712118676</v>
      </c>
      <c r="BP39" s="18">
        <f t="shared" si="37"/>
        <v>99.999747712118676</v>
      </c>
      <c r="BQ39" s="18">
        <f t="shared" si="37"/>
        <v>99.999747712118676</v>
      </c>
      <c r="BR39" s="18">
        <f t="shared" si="37"/>
        <v>99.999747712118676</v>
      </c>
      <c r="BS39" s="16">
        <f t="shared" si="37"/>
        <v>99.999747712118676</v>
      </c>
    </row>
    <row r="40" spans="1:95" ht="15.75" thickBot="1" x14ac:dyDescent="0.3">
      <c r="A40" s="37" t="s">
        <v>30</v>
      </c>
      <c r="B40" s="11"/>
      <c r="C40" s="11"/>
      <c r="D40" s="11"/>
      <c r="E40" s="11"/>
      <c r="F40" s="11"/>
      <c r="G40" s="11"/>
      <c r="H40" s="14"/>
      <c r="I40" s="15"/>
      <c r="J40" s="15"/>
      <c r="K40" s="15"/>
      <c r="L40" s="15"/>
      <c r="M40" s="15"/>
      <c r="N40" s="11"/>
      <c r="O40" s="11"/>
      <c r="P40" s="11"/>
      <c r="Q40" s="11"/>
      <c r="R40" s="11"/>
      <c r="S40" s="11"/>
      <c r="T40" s="11"/>
      <c r="U40" s="11"/>
      <c r="V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Y40" s="3"/>
      <c r="AZ40" s="28">
        <f t="shared" ref="AZ40:BS40" si="38">($B35*AZ35+AZ36*$B36+$B37*AZ37+AZ38*$B38+AZ39*$B39)/SUM($B35:$B39)</f>
        <v>55.600243062088396</v>
      </c>
      <c r="BA40" s="29">
        <f t="shared" si="38"/>
        <v>11.98929285194458</v>
      </c>
      <c r="BB40" s="29">
        <f t="shared" si="38"/>
        <v>70.763445318132753</v>
      </c>
      <c r="BC40" s="29">
        <f t="shared" si="38"/>
        <v>42.270291151250383</v>
      </c>
      <c r="BD40" s="29">
        <f t="shared" si="38"/>
        <v>77.236859268434443</v>
      </c>
      <c r="BE40" s="29">
        <f t="shared" si="38"/>
        <v>76.921403762699086</v>
      </c>
      <c r="BF40" s="29">
        <f t="shared" si="38"/>
        <v>76.921403762699086</v>
      </c>
      <c r="BG40" s="29">
        <f t="shared" si="38"/>
        <v>76.921403762699086</v>
      </c>
      <c r="BH40" s="29">
        <f t="shared" si="38"/>
        <v>76.921403762699086</v>
      </c>
      <c r="BI40" s="29">
        <f t="shared" si="38"/>
        <v>76.921403762699086</v>
      </c>
      <c r="BJ40" s="29">
        <f t="shared" si="38"/>
        <v>76.921403762699086</v>
      </c>
      <c r="BK40" s="29">
        <f t="shared" si="38"/>
        <v>76.921403762699086</v>
      </c>
      <c r="BL40" s="29">
        <f t="shared" si="38"/>
        <v>76.921403762699086</v>
      </c>
      <c r="BM40" s="29">
        <f t="shared" si="38"/>
        <v>76.921403762699086</v>
      </c>
      <c r="BN40" s="29">
        <f t="shared" si="38"/>
        <v>76.921403762699086</v>
      </c>
      <c r="BO40" s="29">
        <f t="shared" si="38"/>
        <v>76.921403762699086</v>
      </c>
      <c r="BP40" s="29">
        <f t="shared" si="38"/>
        <v>76.921403762699086</v>
      </c>
      <c r="BQ40" s="29">
        <f t="shared" si="38"/>
        <v>76.921403762699086</v>
      </c>
      <c r="BR40" s="29">
        <f t="shared" si="38"/>
        <v>76.921403762699086</v>
      </c>
      <c r="BS40" s="30">
        <f t="shared" si="38"/>
        <v>76.921403762699086</v>
      </c>
    </row>
    <row r="41" spans="1:95" x14ac:dyDescent="0.25">
      <c r="A41" s="11"/>
      <c r="B41" s="11"/>
      <c r="C41" s="11"/>
      <c r="D41" s="11"/>
      <c r="E41" s="11"/>
      <c r="F41" s="11"/>
      <c r="G41" s="11"/>
      <c r="H41" s="14"/>
      <c r="I41" s="15"/>
      <c r="J41" s="15"/>
      <c r="K41" s="15"/>
      <c r="L41" s="15"/>
      <c r="M41" s="15"/>
      <c r="N41" s="11"/>
      <c r="O41" s="11"/>
      <c r="P41" s="11"/>
      <c r="Q41" s="11"/>
      <c r="R41" s="11"/>
      <c r="S41" s="11"/>
      <c r="T41" s="11"/>
      <c r="U41" s="11"/>
      <c r="V41" s="14"/>
      <c r="AD41" s="3"/>
      <c r="AY41" s="11"/>
      <c r="AZ41" s="11">
        <f>1+($Y$35-C35)/$Y$35</f>
        <v>1.1259419298187243</v>
      </c>
      <c r="BA41" s="11">
        <f t="shared" ref="BA41:BS41" si="39">1+($Y$35-D35)/$Y$35</f>
        <v>0.61408019621940602</v>
      </c>
      <c r="BB41" s="11">
        <f t="shared" si="39"/>
        <v>1.1076828851948668</v>
      </c>
      <c r="BC41" s="11">
        <f t="shared" si="39"/>
        <v>0.89947191172152019</v>
      </c>
      <c r="BD41" s="11">
        <f t="shared" si="39"/>
        <v>1.2528230770454831</v>
      </c>
      <c r="BE41" s="11">
        <f t="shared" si="39"/>
        <v>2</v>
      </c>
      <c r="BF41" s="11">
        <f t="shared" si="39"/>
        <v>2</v>
      </c>
      <c r="BG41" s="11">
        <f t="shared" si="39"/>
        <v>2</v>
      </c>
      <c r="BH41" s="11">
        <f t="shared" si="39"/>
        <v>2</v>
      </c>
      <c r="BI41" s="11">
        <f t="shared" si="39"/>
        <v>2</v>
      </c>
      <c r="BJ41" s="11">
        <f t="shared" si="39"/>
        <v>2</v>
      </c>
      <c r="BK41" s="11">
        <f t="shared" si="39"/>
        <v>2</v>
      </c>
      <c r="BL41" s="11">
        <f t="shared" si="39"/>
        <v>2</v>
      </c>
      <c r="BM41" s="11">
        <f t="shared" si="39"/>
        <v>2</v>
      </c>
      <c r="BN41" s="11">
        <f t="shared" si="39"/>
        <v>2</v>
      </c>
      <c r="BO41" s="11">
        <f t="shared" si="39"/>
        <v>2</v>
      </c>
      <c r="BP41" s="11">
        <f t="shared" si="39"/>
        <v>2</v>
      </c>
      <c r="BQ41" s="11">
        <f t="shared" si="39"/>
        <v>2</v>
      </c>
      <c r="BR41" s="11">
        <f t="shared" si="39"/>
        <v>2</v>
      </c>
      <c r="BS41" s="11">
        <f t="shared" si="39"/>
        <v>2</v>
      </c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</row>
    <row r="42" spans="1:95" x14ac:dyDescent="0.25">
      <c r="AG42" s="3"/>
    </row>
    <row r="43" spans="1:95" x14ac:dyDescent="0.25">
      <c r="U43" s="1" t="s">
        <v>38</v>
      </c>
    </row>
    <row r="44" spans="1:95" x14ac:dyDescent="0.25">
      <c r="U44" s="1" t="s">
        <v>39</v>
      </c>
    </row>
  </sheetData>
  <sortState columnSort="1" ref="AD27:AN28">
    <sortCondition ref="AY28:BI28"/>
  </sortState>
  <mergeCells count="1">
    <mergeCell ref="AB2:AW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91"/>
  <sheetViews>
    <sheetView tabSelected="1" topLeftCell="W1" zoomScale="80" zoomScaleNormal="80" workbookViewId="0">
      <pane ySplit="1" topLeftCell="A6" activePane="bottomLeft" state="frozen"/>
      <selection pane="bottomLeft" activeCell="AG18" sqref="AG18"/>
    </sheetView>
  </sheetViews>
  <sheetFormatPr defaultRowHeight="15" x14ac:dyDescent="0.25"/>
  <cols>
    <col min="1" max="3" width="9.140625" style="80"/>
    <col min="4" max="4" width="8.85546875" style="80" bestFit="1" customWidth="1"/>
    <col min="5" max="5" width="7.140625" style="80" bestFit="1" customWidth="1"/>
    <col min="6" max="6" width="9.5703125" style="80" bestFit="1" customWidth="1"/>
    <col min="7" max="7" width="7.5703125" style="80" bestFit="1" customWidth="1"/>
    <col min="8" max="8" width="6.7109375" style="80" bestFit="1" customWidth="1"/>
    <col min="9" max="9" width="11" style="80" bestFit="1" customWidth="1"/>
    <col min="10" max="10" width="9.140625" style="80"/>
    <col min="11" max="11" width="7.28515625" style="80" bestFit="1" customWidth="1"/>
    <col min="12" max="12" width="7.5703125" style="80" bestFit="1" customWidth="1"/>
    <col min="13" max="13" width="9.140625" style="80"/>
    <col min="14" max="14" width="7.140625" style="80" bestFit="1" customWidth="1"/>
    <col min="15" max="15" width="7.7109375" style="80" customWidth="1"/>
    <col min="16" max="16" width="7.28515625" style="80" customWidth="1"/>
    <col min="17" max="17" width="6.7109375" style="80" bestFit="1" customWidth="1"/>
    <col min="18" max="18" width="9.140625" style="80"/>
    <col min="19" max="19" width="7.85546875" style="80" customWidth="1"/>
    <col min="20" max="20" width="7.5703125" style="80" bestFit="1" customWidth="1"/>
    <col min="21" max="21" width="8.85546875" style="80" bestFit="1" customWidth="1"/>
    <col min="22" max="22" width="9.140625" style="80"/>
    <col min="23" max="23" width="10.140625" style="80" bestFit="1" customWidth="1"/>
    <col min="24" max="24" width="10.28515625" style="80" bestFit="1" customWidth="1"/>
    <col min="25" max="25" width="7.7109375" style="80" bestFit="1" customWidth="1"/>
    <col min="26" max="26" width="11.85546875" style="80" bestFit="1" customWidth="1"/>
    <col min="27" max="27" width="11.28515625" style="80" bestFit="1" customWidth="1"/>
    <col min="28" max="28" width="9.7109375" style="80" bestFit="1" customWidth="1"/>
    <col min="29" max="29" width="12.140625" style="80" bestFit="1" customWidth="1"/>
    <col min="30" max="30" width="9" style="80" bestFit="1" customWidth="1"/>
    <col min="31" max="31" width="12.5703125" style="80" customWidth="1"/>
    <col min="32" max="32" width="11.7109375" style="80" bestFit="1" customWidth="1"/>
    <col min="33" max="33" width="9.140625" style="80"/>
    <col min="34" max="34" width="9" style="80" bestFit="1" customWidth="1"/>
    <col min="35" max="35" width="9.140625" style="80"/>
    <col min="36" max="36" width="9.7109375" style="80" customWidth="1"/>
    <col min="37" max="37" width="11.28515625" style="80" customWidth="1"/>
    <col min="38" max="38" width="11" style="80" customWidth="1"/>
    <col min="39" max="39" width="11.5703125" style="80" customWidth="1"/>
    <col min="40" max="41" width="9.140625" style="80"/>
    <col min="42" max="42" width="6.5703125" style="80" bestFit="1" customWidth="1"/>
    <col min="43" max="43" width="8.42578125" style="80" customWidth="1"/>
    <col min="44" max="16384" width="9.140625" style="80"/>
  </cols>
  <sheetData>
    <row r="1" spans="1:46" ht="15" customHeight="1" thickBot="1" x14ac:dyDescent="0.3">
      <c r="A1" s="154"/>
      <c r="B1" s="155"/>
      <c r="C1" s="156" t="s">
        <v>0</v>
      </c>
      <c r="D1" s="157" t="s">
        <v>2</v>
      </c>
      <c r="E1" s="158" t="s">
        <v>49</v>
      </c>
      <c r="F1" s="156" t="s">
        <v>1</v>
      </c>
      <c r="G1" s="157" t="s">
        <v>50</v>
      </c>
      <c r="H1" s="158" t="s">
        <v>5</v>
      </c>
      <c r="I1" s="156" t="s">
        <v>6</v>
      </c>
      <c r="J1" s="157" t="s">
        <v>7</v>
      </c>
      <c r="K1" s="157" t="s">
        <v>8</v>
      </c>
      <c r="L1" s="158" t="s">
        <v>0</v>
      </c>
      <c r="M1" s="155" t="s">
        <v>51</v>
      </c>
      <c r="N1" s="157" t="s">
        <v>11</v>
      </c>
      <c r="O1" s="157" t="s">
        <v>12</v>
      </c>
      <c r="P1" s="157" t="s">
        <v>4</v>
      </c>
      <c r="Q1" s="157" t="s">
        <v>13</v>
      </c>
      <c r="R1" s="157" t="s">
        <v>14</v>
      </c>
      <c r="S1" s="157"/>
      <c r="T1" s="157" t="s">
        <v>15</v>
      </c>
      <c r="U1" s="157" t="s">
        <v>56</v>
      </c>
      <c r="V1" s="157" t="s">
        <v>57</v>
      </c>
      <c r="W1" s="155" t="s">
        <v>18</v>
      </c>
      <c r="X1" s="157" t="s">
        <v>53</v>
      </c>
      <c r="Y1" s="157" t="s">
        <v>54</v>
      </c>
      <c r="Z1" s="157" t="s">
        <v>52</v>
      </c>
      <c r="AA1" s="158" t="s">
        <v>55</v>
      </c>
      <c r="AB1" s="157" t="s">
        <v>24</v>
      </c>
      <c r="AC1" s="157" t="s">
        <v>25</v>
      </c>
      <c r="AD1" s="157" t="s">
        <v>26</v>
      </c>
      <c r="AE1" s="157" t="s">
        <v>27</v>
      </c>
      <c r="AF1" s="158" t="s">
        <v>28</v>
      </c>
      <c r="AH1" s="78"/>
      <c r="AJ1" s="95"/>
      <c r="AK1" s="95"/>
      <c r="AL1" s="95"/>
      <c r="AM1" s="95"/>
      <c r="AN1" s="95"/>
      <c r="AO1" s="95"/>
      <c r="AP1" s="95"/>
      <c r="AQ1" s="95"/>
      <c r="AR1" s="95"/>
    </row>
    <row r="2" spans="1:46" ht="15.75" customHeight="1" thickBot="1" x14ac:dyDescent="0.3">
      <c r="A2" s="154"/>
      <c r="B2" s="159" t="s">
        <v>36</v>
      </c>
      <c r="C2" s="160">
        <v>70</v>
      </c>
      <c r="D2" s="161">
        <v>40</v>
      </c>
      <c r="E2" s="162">
        <v>25</v>
      </c>
      <c r="F2" s="160">
        <v>65</v>
      </c>
      <c r="G2" s="161">
        <v>10</v>
      </c>
      <c r="H2" s="162">
        <v>0</v>
      </c>
      <c r="I2" s="160">
        <v>20</v>
      </c>
      <c r="J2" s="161">
        <v>5</v>
      </c>
      <c r="K2" s="161">
        <v>0</v>
      </c>
      <c r="L2" s="162">
        <v>40</v>
      </c>
      <c r="M2" s="160">
        <v>60</v>
      </c>
      <c r="N2" s="161">
        <v>40</v>
      </c>
      <c r="O2" s="161">
        <v>50</v>
      </c>
      <c r="P2" s="161">
        <v>15</v>
      </c>
      <c r="Q2" s="161">
        <v>0</v>
      </c>
      <c r="R2" s="161">
        <v>20</v>
      </c>
      <c r="S2" s="161">
        <v>20</v>
      </c>
      <c r="T2" s="161">
        <v>15</v>
      </c>
      <c r="U2" s="161">
        <v>30</v>
      </c>
      <c r="V2" s="161">
        <v>10</v>
      </c>
      <c r="W2" s="160">
        <v>60</v>
      </c>
      <c r="X2" s="161">
        <v>55</v>
      </c>
      <c r="Y2" s="161">
        <v>15</v>
      </c>
      <c r="Z2" s="161">
        <v>0</v>
      </c>
      <c r="AA2" s="162">
        <v>0</v>
      </c>
      <c r="AB2" s="161">
        <v>75</v>
      </c>
      <c r="AC2" s="161">
        <v>70</v>
      </c>
      <c r="AD2" s="161">
        <v>30</v>
      </c>
      <c r="AE2" s="161">
        <v>65</v>
      </c>
      <c r="AF2" s="162">
        <v>70</v>
      </c>
      <c r="AI2" s="146" t="s">
        <v>41</v>
      </c>
      <c r="AJ2" s="147"/>
      <c r="AK2" s="147"/>
      <c r="AL2" s="147"/>
      <c r="AM2" s="147"/>
      <c r="AN2" s="147"/>
      <c r="AO2" s="147"/>
      <c r="AP2" s="147"/>
      <c r="AQ2" s="147"/>
      <c r="AR2" s="148"/>
    </row>
    <row r="3" spans="1:46" ht="15" customHeight="1" thickBot="1" x14ac:dyDescent="0.3">
      <c r="A3" s="163" t="s">
        <v>75</v>
      </c>
      <c r="B3" s="158" t="s">
        <v>76</v>
      </c>
      <c r="C3" s="157">
        <v>37.5</v>
      </c>
      <c r="D3" s="157">
        <v>28.2</v>
      </c>
      <c r="E3" s="158">
        <v>79.8</v>
      </c>
      <c r="F3" s="154">
        <v>48</v>
      </c>
      <c r="G3" s="154">
        <v>0.1</v>
      </c>
      <c r="H3" s="164">
        <v>1</v>
      </c>
      <c r="I3" s="165">
        <v>21.3</v>
      </c>
      <c r="J3" s="154">
        <v>5</v>
      </c>
      <c r="K3" s="154">
        <v>1</v>
      </c>
      <c r="L3" s="164">
        <v>37.5</v>
      </c>
      <c r="M3" s="165">
        <v>28.4</v>
      </c>
      <c r="N3" s="154">
        <v>10.1</v>
      </c>
      <c r="O3" s="154">
        <v>116.02</v>
      </c>
      <c r="P3" s="154">
        <v>2.2000000000000002</v>
      </c>
      <c r="Q3" s="154">
        <v>1</v>
      </c>
      <c r="R3" s="154">
        <v>1</v>
      </c>
      <c r="S3" s="154">
        <v>0.98</v>
      </c>
      <c r="T3" s="154">
        <v>4.4000000000000004</v>
      </c>
      <c r="U3" s="154">
        <v>17.34</v>
      </c>
      <c r="V3" s="164">
        <v>118.7</v>
      </c>
      <c r="W3" s="165">
        <v>42.4</v>
      </c>
      <c r="X3" s="154">
        <v>56.6</v>
      </c>
      <c r="Y3" s="154">
        <v>28.2</v>
      </c>
      <c r="Z3" s="154">
        <v>5</v>
      </c>
      <c r="AA3" s="164">
        <v>1</v>
      </c>
      <c r="AB3" s="165">
        <v>18000</v>
      </c>
      <c r="AC3" s="154">
        <v>29.1</v>
      </c>
      <c r="AD3" s="154">
        <v>143.6</v>
      </c>
      <c r="AE3" s="154">
        <v>67.400000000000006</v>
      </c>
      <c r="AF3" s="164">
        <v>1932</v>
      </c>
      <c r="AI3" s="149"/>
      <c r="AJ3" s="150"/>
      <c r="AK3" s="150"/>
      <c r="AL3" s="150"/>
      <c r="AM3" s="150"/>
      <c r="AN3" s="150"/>
      <c r="AO3" s="150"/>
      <c r="AP3" s="150"/>
      <c r="AQ3" s="150"/>
      <c r="AR3" s="151"/>
    </row>
    <row r="4" spans="1:46" ht="15.75" customHeight="1" x14ac:dyDescent="0.25">
      <c r="A4" s="166" t="s">
        <v>77</v>
      </c>
      <c r="B4" s="167" t="s">
        <v>78</v>
      </c>
      <c r="C4" s="168">
        <v>46.4</v>
      </c>
      <c r="D4" s="168">
        <v>27.2</v>
      </c>
      <c r="E4" s="167">
        <v>56.5</v>
      </c>
      <c r="F4" s="154">
        <v>52.1</v>
      </c>
      <c r="G4" s="154">
        <v>1.4</v>
      </c>
      <c r="H4" s="169">
        <v>1</v>
      </c>
      <c r="I4" s="154">
        <v>23.8</v>
      </c>
      <c r="J4" s="154">
        <v>2</v>
      </c>
      <c r="K4" s="154">
        <v>1</v>
      </c>
      <c r="L4" s="169">
        <v>46.5</v>
      </c>
      <c r="M4" s="154">
        <v>4.5</v>
      </c>
      <c r="N4" s="154">
        <v>10.7</v>
      </c>
      <c r="O4" s="154">
        <v>118.05</v>
      </c>
      <c r="P4" s="154">
        <v>2</v>
      </c>
      <c r="Q4" s="154">
        <v>1</v>
      </c>
      <c r="R4" s="154">
        <v>0.96</v>
      </c>
      <c r="S4" s="154">
        <v>0.93</v>
      </c>
      <c r="T4" s="154">
        <v>-20.5</v>
      </c>
      <c r="U4" s="154">
        <v>17.82</v>
      </c>
      <c r="V4" s="169">
        <v>98.7</v>
      </c>
      <c r="W4" s="154">
        <v>50.1</v>
      </c>
      <c r="X4" s="154">
        <v>64</v>
      </c>
      <c r="Y4" s="154">
        <v>35</v>
      </c>
      <c r="Z4" s="154">
        <v>5</v>
      </c>
      <c r="AA4" s="169">
        <v>1</v>
      </c>
      <c r="AB4" s="154">
        <v>22470</v>
      </c>
      <c r="AC4" s="154">
        <v>16.600000000000001</v>
      </c>
      <c r="AD4" s="154">
        <v>451.9</v>
      </c>
      <c r="AE4" s="154">
        <v>63.2</v>
      </c>
      <c r="AF4" s="169">
        <v>3141</v>
      </c>
      <c r="AH4" s="95"/>
      <c r="AI4" s="91"/>
      <c r="AJ4" s="79" t="s">
        <v>0</v>
      </c>
      <c r="AK4" s="79" t="s">
        <v>1</v>
      </c>
      <c r="AL4" s="79" t="s">
        <v>6</v>
      </c>
      <c r="AM4" s="79" t="s">
        <v>9</v>
      </c>
      <c r="AN4" s="79" t="s">
        <v>61</v>
      </c>
      <c r="AO4" s="79" t="s">
        <v>23</v>
      </c>
      <c r="AP4" s="152" t="s">
        <v>58</v>
      </c>
      <c r="AQ4" s="153"/>
      <c r="AR4" s="85" t="s">
        <v>73</v>
      </c>
    </row>
    <row r="5" spans="1:46" ht="16.5" thickBot="1" x14ac:dyDescent="0.3">
      <c r="A5" s="166" t="s">
        <v>79</v>
      </c>
      <c r="B5" s="167" t="s">
        <v>80</v>
      </c>
      <c r="C5" s="168">
        <v>41</v>
      </c>
      <c r="D5" s="168">
        <v>30</v>
      </c>
      <c r="E5" s="167">
        <v>54.1</v>
      </c>
      <c r="F5" s="168">
        <v>56.8</v>
      </c>
      <c r="G5" s="168">
        <v>1.2</v>
      </c>
      <c r="H5" s="168">
        <v>1</v>
      </c>
      <c r="I5" s="170">
        <v>26.2</v>
      </c>
      <c r="J5" s="168">
        <v>6</v>
      </c>
      <c r="K5" s="168">
        <v>1</v>
      </c>
      <c r="L5" s="167">
        <v>41</v>
      </c>
      <c r="M5" s="168">
        <v>13.3</v>
      </c>
      <c r="N5" s="168">
        <v>8.6999999999999993</v>
      </c>
      <c r="O5" s="168">
        <v>127.09</v>
      </c>
      <c r="P5" s="168">
        <v>1.6</v>
      </c>
      <c r="Q5" s="168">
        <v>1</v>
      </c>
      <c r="R5" s="168">
        <v>0.85</v>
      </c>
      <c r="S5" s="168">
        <v>0.81</v>
      </c>
      <c r="T5" s="168">
        <v>-20</v>
      </c>
      <c r="U5" s="168">
        <v>16.62</v>
      </c>
      <c r="V5" s="168">
        <v>144</v>
      </c>
      <c r="W5" s="170">
        <v>46.1</v>
      </c>
      <c r="X5" s="168">
        <v>66</v>
      </c>
      <c r="Y5" s="168">
        <v>43.2</v>
      </c>
      <c r="Z5" s="168">
        <v>4</v>
      </c>
      <c r="AA5" s="167">
        <v>1</v>
      </c>
      <c r="AB5" s="168">
        <v>20000</v>
      </c>
      <c r="AC5" s="168">
        <v>25.1</v>
      </c>
      <c r="AD5" s="168">
        <v>211.8</v>
      </c>
      <c r="AE5" s="168">
        <v>70</v>
      </c>
      <c r="AF5" s="167">
        <v>2214</v>
      </c>
      <c r="AI5" s="107" t="s">
        <v>40</v>
      </c>
      <c r="AJ5" s="92">
        <v>80</v>
      </c>
      <c r="AK5" s="92">
        <v>65</v>
      </c>
      <c r="AL5" s="92">
        <v>30</v>
      </c>
      <c r="AM5" s="92">
        <v>55</v>
      </c>
      <c r="AN5" s="92">
        <v>85</v>
      </c>
      <c r="AO5" s="92">
        <v>75</v>
      </c>
      <c r="AP5" s="93" t="s">
        <v>59</v>
      </c>
      <c r="AQ5" s="94" t="s">
        <v>60</v>
      </c>
      <c r="AR5" s="86" t="s">
        <v>64</v>
      </c>
      <c r="AS5" s="125"/>
    </row>
    <row r="6" spans="1:46" ht="17.25" x14ac:dyDescent="0.25">
      <c r="A6" s="166" t="s">
        <v>81</v>
      </c>
      <c r="B6" s="167" t="s">
        <v>82</v>
      </c>
      <c r="C6" s="168">
        <v>44.1</v>
      </c>
      <c r="D6" s="168">
        <v>31.4</v>
      </c>
      <c r="E6" s="167">
        <v>55.5</v>
      </c>
      <c r="F6" s="168">
        <v>48.4</v>
      </c>
      <c r="G6" s="168">
        <v>1.3</v>
      </c>
      <c r="H6" s="168">
        <v>1</v>
      </c>
      <c r="I6" s="170">
        <v>31</v>
      </c>
      <c r="J6" s="168">
        <v>7</v>
      </c>
      <c r="K6" s="168">
        <v>1</v>
      </c>
      <c r="L6" s="167">
        <v>44.1</v>
      </c>
      <c r="M6" s="168">
        <v>11.5</v>
      </c>
      <c r="N6" s="168">
        <v>8</v>
      </c>
      <c r="O6" s="168">
        <v>133.06</v>
      </c>
      <c r="P6" s="168">
        <v>2</v>
      </c>
      <c r="Q6" s="168">
        <v>1</v>
      </c>
      <c r="R6" s="168">
        <v>0.84</v>
      </c>
      <c r="S6" s="168">
        <v>0.81</v>
      </c>
      <c r="T6" s="168">
        <v>-19.899999999999999</v>
      </c>
      <c r="U6" s="168">
        <v>15.78</v>
      </c>
      <c r="V6" s="168">
        <v>142.5</v>
      </c>
      <c r="W6" s="170">
        <v>56</v>
      </c>
      <c r="X6" s="168">
        <v>66.2</v>
      </c>
      <c r="Y6" s="168">
        <v>41.9</v>
      </c>
      <c r="Z6" s="168">
        <v>5</v>
      </c>
      <c r="AA6" s="167">
        <v>1</v>
      </c>
      <c r="AB6" s="168">
        <v>24000</v>
      </c>
      <c r="AC6" s="168">
        <v>23.1</v>
      </c>
      <c r="AD6" s="168">
        <v>240</v>
      </c>
      <c r="AE6" s="168">
        <v>59</v>
      </c>
      <c r="AF6" s="167">
        <v>2470</v>
      </c>
      <c r="AH6" s="112" t="str">
        <f t="shared" ref="AH6:AH45" si="0">A3</f>
        <v>Bogliq</v>
      </c>
      <c r="AI6" s="113" t="str">
        <f t="shared" ref="AI6:AI45" si="1">B3</f>
        <v>Bastion</v>
      </c>
      <c r="AJ6" s="82">
        <f t="shared" ref="AJ6:AJ42" si="2">F52</f>
        <v>51.101212411162244</v>
      </c>
      <c r="AK6" s="82">
        <f t="shared" ref="AK6:AK42" si="3">J52</f>
        <v>28.571413740475158</v>
      </c>
      <c r="AL6" s="82">
        <f t="shared" ref="AL6:AL42" si="4">O52</f>
        <v>27.44639733361911</v>
      </c>
      <c r="AM6" s="82">
        <f t="shared" ref="AM6:AM42" si="5">Z52</f>
        <v>76.196773946573046</v>
      </c>
      <c r="AN6" s="82">
        <f t="shared" ref="AN6:AN42" si="6">AF52</f>
        <v>21.167844947448295</v>
      </c>
      <c r="AO6" s="82">
        <f t="shared" ref="AO6:AO42" si="7">AL52</f>
        <v>69.609264650205219</v>
      </c>
      <c r="AP6" s="114">
        <f t="shared" ref="AP6:AP25" si="8">AVERAGE(AJ6:AO6)</f>
        <v>45.682151171580507</v>
      </c>
      <c r="AQ6" s="115">
        <f t="shared" ref="AQ6:AQ45" si="9">(AJ6*AJ$5+AK6*AK$5+AL6*AL$5+AM6*AM$5+AN6*AN$5+AO6*AO$5)/SUM($AJ$5:$AO$5)</f>
        <v>46.101064211262695</v>
      </c>
      <c r="AR6" s="127">
        <f t="shared" ref="AR6:AR42" si="10">AQ6*AM52</f>
        <v>53.317236114849415</v>
      </c>
      <c r="AS6" s="131">
        <v>8</v>
      </c>
    </row>
    <row r="7" spans="1:46" ht="17.25" x14ac:dyDescent="0.25">
      <c r="A7" s="166" t="s">
        <v>83</v>
      </c>
      <c r="B7" s="167" t="s">
        <v>84</v>
      </c>
      <c r="C7" s="168">
        <v>48.5</v>
      </c>
      <c r="D7" s="168">
        <v>28</v>
      </c>
      <c r="E7" s="167">
        <v>61.5</v>
      </c>
      <c r="F7" s="168">
        <v>48.5</v>
      </c>
      <c r="G7" s="168">
        <v>1.5</v>
      </c>
      <c r="H7" s="168">
        <v>1</v>
      </c>
      <c r="I7" s="170">
        <v>26.1</v>
      </c>
      <c r="J7" s="168">
        <v>7</v>
      </c>
      <c r="K7" s="168">
        <v>1</v>
      </c>
      <c r="L7" s="167">
        <v>48.5</v>
      </c>
      <c r="M7" s="168">
        <v>13.5</v>
      </c>
      <c r="N7" s="168">
        <v>11.2</v>
      </c>
      <c r="O7" s="168">
        <v>121.1</v>
      </c>
      <c r="P7" s="168">
        <v>2.1</v>
      </c>
      <c r="Q7" s="168">
        <v>1</v>
      </c>
      <c r="R7" s="168">
        <v>0.95</v>
      </c>
      <c r="S7" s="168">
        <v>0.92</v>
      </c>
      <c r="T7" s="168">
        <v>-20.5</v>
      </c>
      <c r="U7" s="168">
        <v>18.3</v>
      </c>
      <c r="V7" s="168">
        <v>127.2</v>
      </c>
      <c r="W7" s="170">
        <v>57.4</v>
      </c>
      <c r="X7" s="168">
        <v>54.5</v>
      </c>
      <c r="Y7" s="168">
        <v>19.7</v>
      </c>
      <c r="Z7" s="168">
        <v>4</v>
      </c>
      <c r="AA7" s="167">
        <v>1</v>
      </c>
      <c r="AB7" s="168">
        <v>23000</v>
      </c>
      <c r="AC7" s="168">
        <v>29.2</v>
      </c>
      <c r="AD7" s="168">
        <v>124.4</v>
      </c>
      <c r="AE7" s="168">
        <v>63.8</v>
      </c>
      <c r="AF7" s="167">
        <v>2187</v>
      </c>
      <c r="AH7" s="102" t="str">
        <f t="shared" si="0"/>
        <v>Mercusa</v>
      </c>
      <c r="AI7" s="96" t="str">
        <f t="shared" si="1"/>
        <v>Duchess</v>
      </c>
      <c r="AJ7" s="82">
        <f t="shared" si="2"/>
        <v>66.471205055104704</v>
      </c>
      <c r="AK7" s="82">
        <f t="shared" si="3"/>
        <v>63.032010025507397</v>
      </c>
      <c r="AL7" s="82">
        <f t="shared" si="4"/>
        <v>60.369504750530261</v>
      </c>
      <c r="AM7" s="82">
        <f t="shared" si="5"/>
        <v>44.129805519235411</v>
      </c>
      <c r="AN7" s="82">
        <f t="shared" si="6"/>
        <v>62.175524554738907</v>
      </c>
      <c r="AO7" s="82">
        <f t="shared" si="7"/>
        <v>36.646857640754824</v>
      </c>
      <c r="AP7" s="114">
        <f t="shared" si="8"/>
        <v>55.470817924311923</v>
      </c>
      <c r="AQ7" s="115">
        <f t="shared" si="9"/>
        <v>55.606244647050332</v>
      </c>
      <c r="AR7" s="118">
        <f t="shared" si="10"/>
        <v>52.66286898617669</v>
      </c>
      <c r="AS7" s="132">
        <v>9</v>
      </c>
    </row>
    <row r="8" spans="1:46" ht="17.25" x14ac:dyDescent="0.25">
      <c r="A8" s="166" t="s">
        <v>85</v>
      </c>
      <c r="B8" s="167" t="s">
        <v>86</v>
      </c>
      <c r="C8" s="168">
        <v>46.2</v>
      </c>
      <c r="D8" s="168">
        <v>31.5</v>
      </c>
      <c r="E8" s="167">
        <v>43.2</v>
      </c>
      <c r="F8" s="168">
        <v>55.9</v>
      </c>
      <c r="G8" s="168">
        <v>0.9</v>
      </c>
      <c r="H8" s="168">
        <v>1</v>
      </c>
      <c r="I8" s="170">
        <v>26.5</v>
      </c>
      <c r="J8" s="168">
        <v>7</v>
      </c>
      <c r="K8" s="168">
        <v>1</v>
      </c>
      <c r="L8" s="167">
        <v>46.3</v>
      </c>
      <c r="M8" s="168">
        <v>12.9</v>
      </c>
      <c r="N8" s="168">
        <v>11.2</v>
      </c>
      <c r="O8" s="168">
        <v>129.05000000000001</v>
      </c>
      <c r="P8" s="168">
        <v>1.9</v>
      </c>
      <c r="Q8" s="168">
        <v>1</v>
      </c>
      <c r="R8" s="168">
        <v>0.87</v>
      </c>
      <c r="S8" s="168">
        <v>0.83</v>
      </c>
      <c r="T8" s="168">
        <v>-19.899999999999999</v>
      </c>
      <c r="U8" s="168">
        <v>18.3</v>
      </c>
      <c r="V8" s="168">
        <v>130.1</v>
      </c>
      <c r="W8" s="170">
        <v>49.8</v>
      </c>
      <c r="X8" s="168">
        <v>60.4</v>
      </c>
      <c r="Y8" s="168">
        <v>31.6</v>
      </c>
      <c r="Z8" s="168">
        <v>5</v>
      </c>
      <c r="AA8" s="167">
        <v>1</v>
      </c>
      <c r="AB8" s="168">
        <v>21300</v>
      </c>
      <c r="AC8" s="168">
        <v>22.3</v>
      </c>
      <c r="AD8" s="168">
        <v>232.7</v>
      </c>
      <c r="AE8" s="168">
        <v>65.900000000000006</v>
      </c>
      <c r="AF8" s="167">
        <v>2438</v>
      </c>
      <c r="AH8" s="102" t="str">
        <f t="shared" si="0"/>
        <v>Centauri</v>
      </c>
      <c r="AI8" s="96" t="str">
        <f t="shared" si="1"/>
        <v>Voyager</v>
      </c>
      <c r="AJ8" s="82">
        <f t="shared" si="2"/>
        <v>46.779176822085432</v>
      </c>
      <c r="AK8" s="82">
        <f t="shared" si="3"/>
        <v>83.042260801700763</v>
      </c>
      <c r="AL8" s="82">
        <f t="shared" si="4"/>
        <v>52.628059876776604</v>
      </c>
      <c r="AM8" s="82">
        <f t="shared" si="5"/>
        <v>51.611109564785366</v>
      </c>
      <c r="AN8" s="82">
        <f t="shared" si="6"/>
        <v>55.875610802419686</v>
      </c>
      <c r="AO8" s="82">
        <f t="shared" si="7"/>
        <v>65.523567762325044</v>
      </c>
      <c r="AP8" s="114">
        <f t="shared" si="8"/>
        <v>59.243297605015478</v>
      </c>
      <c r="AQ8" s="115">
        <f t="shared" si="9"/>
        <v>59.541611334933158</v>
      </c>
      <c r="AR8" s="118">
        <f t="shared" si="10"/>
        <v>63.28144638176191</v>
      </c>
      <c r="AS8" s="128">
        <v>2</v>
      </c>
      <c r="AT8" s="126"/>
    </row>
    <row r="9" spans="1:46" ht="17.25" x14ac:dyDescent="0.25">
      <c r="A9" s="166" t="s">
        <v>87</v>
      </c>
      <c r="B9" s="167" t="s">
        <v>88</v>
      </c>
      <c r="C9" s="168">
        <v>42.7</v>
      </c>
      <c r="D9" s="168">
        <v>35.799999999999997</v>
      </c>
      <c r="E9" s="167">
        <v>54.7</v>
      </c>
      <c r="F9" s="168">
        <v>50.1</v>
      </c>
      <c r="G9" s="168">
        <v>0.8</v>
      </c>
      <c r="H9" s="168">
        <v>1</v>
      </c>
      <c r="I9" s="170">
        <v>27</v>
      </c>
      <c r="J9" s="168">
        <v>7</v>
      </c>
      <c r="K9" s="168">
        <v>1</v>
      </c>
      <c r="L9" s="167">
        <v>42.7</v>
      </c>
      <c r="M9" s="168">
        <v>21.3</v>
      </c>
      <c r="N9" s="168">
        <v>8.3000000000000007</v>
      </c>
      <c r="O9" s="168">
        <v>123.01</v>
      </c>
      <c r="P9" s="168">
        <v>2.1</v>
      </c>
      <c r="Q9" s="168">
        <v>1</v>
      </c>
      <c r="R9" s="168">
        <v>0.95</v>
      </c>
      <c r="S9" s="168">
        <v>0.91</v>
      </c>
      <c r="T9" s="168">
        <v>-18.899999999999999</v>
      </c>
      <c r="U9" s="168">
        <v>16.38</v>
      </c>
      <c r="V9" s="168">
        <v>134</v>
      </c>
      <c r="W9" s="170">
        <v>44.4</v>
      </c>
      <c r="X9" s="168">
        <v>62.3</v>
      </c>
      <c r="Y9" s="168">
        <v>31.8</v>
      </c>
      <c r="Z9" s="168">
        <v>5</v>
      </c>
      <c r="AA9" s="167">
        <v>1</v>
      </c>
      <c r="AB9" s="168">
        <v>24910</v>
      </c>
      <c r="AC9" s="168">
        <v>21.3</v>
      </c>
      <c r="AD9" s="168">
        <v>215.6</v>
      </c>
      <c r="AE9" s="168">
        <v>62.6</v>
      </c>
      <c r="AF9" s="167">
        <v>2687</v>
      </c>
      <c r="AH9" s="102" t="str">
        <f t="shared" si="0"/>
        <v>Storm</v>
      </c>
      <c r="AI9" s="96" t="str">
        <f t="shared" si="1"/>
        <v>Captain</v>
      </c>
      <c r="AJ9" s="82">
        <f t="shared" si="2"/>
        <v>54.707205105988585</v>
      </c>
      <c r="AK9" s="82">
        <f t="shared" si="3"/>
        <v>39.892937810042191</v>
      </c>
      <c r="AL9" s="82">
        <f t="shared" si="4"/>
        <v>73.054020935039375</v>
      </c>
      <c r="AM9" s="82">
        <f t="shared" si="5"/>
        <v>50.991364051196776</v>
      </c>
      <c r="AN9" s="82">
        <f t="shared" si="6"/>
        <v>83.533158595212456</v>
      </c>
      <c r="AO9" s="82">
        <f t="shared" si="7"/>
        <v>37.966228080633392</v>
      </c>
      <c r="AP9" s="114">
        <f t="shared" si="8"/>
        <v>56.690819096352129</v>
      </c>
      <c r="AQ9" s="115">
        <f t="shared" si="9"/>
        <v>56.188586163177938</v>
      </c>
      <c r="AR9" s="118">
        <f t="shared" si="10"/>
        <v>49.185944986836915</v>
      </c>
      <c r="AS9" s="134">
        <v>16</v>
      </c>
    </row>
    <row r="10" spans="1:46" ht="17.25" x14ac:dyDescent="0.25">
      <c r="A10" s="166" t="s">
        <v>89</v>
      </c>
      <c r="B10" s="167" t="s">
        <v>90</v>
      </c>
      <c r="C10" s="168">
        <v>47.4</v>
      </c>
      <c r="D10" s="168">
        <v>28</v>
      </c>
      <c r="E10" s="167">
        <v>89.3</v>
      </c>
      <c r="F10" s="168">
        <v>50</v>
      </c>
      <c r="G10" s="168">
        <v>1.1000000000000001</v>
      </c>
      <c r="H10" s="168">
        <v>1</v>
      </c>
      <c r="I10" s="170">
        <v>28.3</v>
      </c>
      <c r="J10" s="168">
        <v>3</v>
      </c>
      <c r="K10" s="168">
        <v>1</v>
      </c>
      <c r="L10" s="167">
        <v>47.4</v>
      </c>
      <c r="M10" s="168">
        <v>10.3</v>
      </c>
      <c r="N10" s="168">
        <v>9.3000000000000007</v>
      </c>
      <c r="O10" s="168">
        <v>127.06</v>
      </c>
      <c r="P10" s="168">
        <v>1.7</v>
      </c>
      <c r="Q10" s="168">
        <v>1</v>
      </c>
      <c r="R10" s="168">
        <v>0.9</v>
      </c>
      <c r="S10" s="168">
        <v>0.87</v>
      </c>
      <c r="T10" s="168">
        <v>-20.5</v>
      </c>
      <c r="U10" s="168">
        <v>16.100000000000001</v>
      </c>
      <c r="V10" s="168">
        <v>122.8</v>
      </c>
      <c r="W10" s="170">
        <v>54.2</v>
      </c>
      <c r="X10" s="168">
        <v>66.099999999999994</v>
      </c>
      <c r="Y10" s="168">
        <v>27.1</v>
      </c>
      <c r="Z10" s="168">
        <v>5</v>
      </c>
      <c r="AA10" s="167">
        <v>1</v>
      </c>
      <c r="AB10" s="168">
        <v>20800</v>
      </c>
      <c r="AC10" s="168">
        <v>21.7</v>
      </c>
      <c r="AD10" s="168">
        <v>288.7</v>
      </c>
      <c r="AE10" s="168">
        <v>62.9</v>
      </c>
      <c r="AF10" s="167">
        <v>2486</v>
      </c>
      <c r="AH10" s="102" t="str">
        <f t="shared" si="0"/>
        <v>RAM</v>
      </c>
      <c r="AI10" s="96" t="str">
        <f t="shared" si="1"/>
        <v>Gohan</v>
      </c>
      <c r="AJ10" s="82">
        <f t="shared" si="2"/>
        <v>72.692239407280695</v>
      </c>
      <c r="AK10" s="82">
        <f t="shared" si="3"/>
        <v>42.366876110993665</v>
      </c>
      <c r="AL10" s="82">
        <f t="shared" si="4"/>
        <v>77.460346007263581</v>
      </c>
      <c r="AM10" s="82">
        <f t="shared" si="5"/>
        <v>51.07319734150829</v>
      </c>
      <c r="AN10" s="82">
        <f t="shared" si="6"/>
        <v>50.338165493870171</v>
      </c>
      <c r="AO10" s="82">
        <f t="shared" si="7"/>
        <v>47.807674747104791</v>
      </c>
      <c r="AP10" s="114">
        <f t="shared" si="8"/>
        <v>56.956416518003529</v>
      </c>
      <c r="AQ10" s="115">
        <f t="shared" si="9"/>
        <v>55.29841540207623</v>
      </c>
      <c r="AR10" s="118">
        <f t="shared" si="10"/>
        <v>50.997968821820677</v>
      </c>
      <c r="AS10" s="132">
        <v>12</v>
      </c>
    </row>
    <row r="11" spans="1:46" ht="17.25" x14ac:dyDescent="0.25">
      <c r="A11" s="166" t="s">
        <v>91</v>
      </c>
      <c r="B11" s="167" t="s">
        <v>92</v>
      </c>
      <c r="C11" s="168">
        <v>40.5</v>
      </c>
      <c r="D11" s="168">
        <v>31.9</v>
      </c>
      <c r="E11" s="167">
        <v>56.3</v>
      </c>
      <c r="F11" s="168">
        <v>49.3</v>
      </c>
      <c r="G11" s="168">
        <v>0.8</v>
      </c>
      <c r="H11" s="168">
        <v>1</v>
      </c>
      <c r="I11" s="170">
        <v>17.100000000000001</v>
      </c>
      <c r="J11" s="168">
        <v>8</v>
      </c>
      <c r="K11" s="168">
        <v>1</v>
      </c>
      <c r="L11" s="167">
        <v>40.5</v>
      </c>
      <c r="M11" s="168">
        <v>4.5</v>
      </c>
      <c r="N11" s="168">
        <v>13.5</v>
      </c>
      <c r="O11" s="168">
        <v>138.11000000000001</v>
      </c>
      <c r="P11" s="168">
        <v>1.1000000000000001</v>
      </c>
      <c r="Q11" s="168">
        <v>1</v>
      </c>
      <c r="R11" s="168">
        <v>0.84</v>
      </c>
      <c r="S11" s="168">
        <v>0.8</v>
      </c>
      <c r="T11" s="168">
        <v>-20.5</v>
      </c>
      <c r="U11" s="168">
        <v>19.38</v>
      </c>
      <c r="V11" s="168">
        <v>107.8</v>
      </c>
      <c r="W11" s="170">
        <v>51</v>
      </c>
      <c r="X11" s="168">
        <v>60.5</v>
      </c>
      <c r="Y11" s="168">
        <v>20</v>
      </c>
      <c r="Z11" s="168">
        <v>4</v>
      </c>
      <c r="AA11" s="167">
        <v>1</v>
      </c>
      <c r="AB11" s="168">
        <v>15300</v>
      </c>
      <c r="AC11" s="168">
        <v>32.799999999999997</v>
      </c>
      <c r="AD11" s="168">
        <v>134.19999999999999</v>
      </c>
      <c r="AE11" s="168">
        <v>67.2</v>
      </c>
      <c r="AF11" s="167">
        <v>1731</v>
      </c>
      <c r="AH11" s="102" t="str">
        <f t="shared" si="0"/>
        <v>Luther</v>
      </c>
      <c r="AI11" s="96" t="str">
        <f t="shared" si="1"/>
        <v>Moderna</v>
      </c>
      <c r="AJ11" s="82">
        <f t="shared" si="2"/>
        <v>56.1385964394875</v>
      </c>
      <c r="AK11" s="82">
        <f t="shared" si="3"/>
        <v>76.134686096329204</v>
      </c>
      <c r="AL11" s="82">
        <f t="shared" si="4"/>
        <v>72.695158578643117</v>
      </c>
      <c r="AM11" s="82">
        <f t="shared" si="5"/>
        <v>40.864540839012335</v>
      </c>
      <c r="AN11" s="82">
        <f t="shared" si="6"/>
        <v>50.856937562234172</v>
      </c>
      <c r="AO11" s="82">
        <f t="shared" si="7"/>
        <v>54.313753236282118</v>
      </c>
      <c r="AP11" s="114">
        <f t="shared" si="8"/>
        <v>58.500612125331408</v>
      </c>
      <c r="AQ11" s="115">
        <f t="shared" si="9"/>
        <v>57.088764103683161</v>
      </c>
      <c r="AR11" s="118">
        <f t="shared" si="10"/>
        <v>57.196840150513999</v>
      </c>
      <c r="AS11" s="132">
        <v>6</v>
      </c>
    </row>
    <row r="12" spans="1:46" ht="17.25" x14ac:dyDescent="0.25">
      <c r="A12" s="166" t="s">
        <v>93</v>
      </c>
      <c r="B12" s="167" t="s">
        <v>94</v>
      </c>
      <c r="C12" s="168">
        <v>39.9</v>
      </c>
      <c r="D12" s="168">
        <v>29.4</v>
      </c>
      <c r="E12" s="167">
        <v>79.900000000000006</v>
      </c>
      <c r="F12" s="168">
        <v>51.6</v>
      </c>
      <c r="G12" s="168">
        <v>0.6</v>
      </c>
      <c r="H12" s="168">
        <v>1</v>
      </c>
      <c r="I12" s="170">
        <v>23.8</v>
      </c>
      <c r="J12" s="168">
        <v>5</v>
      </c>
      <c r="K12" s="168">
        <v>1</v>
      </c>
      <c r="L12" s="167">
        <v>39.9</v>
      </c>
      <c r="M12" s="168">
        <v>14.2</v>
      </c>
      <c r="N12" s="168">
        <v>8</v>
      </c>
      <c r="O12" s="168">
        <v>131.07</v>
      </c>
      <c r="P12" s="168">
        <v>1.6</v>
      </c>
      <c r="Q12" s="168">
        <v>1</v>
      </c>
      <c r="R12" s="168">
        <v>0.83</v>
      </c>
      <c r="S12" s="168">
        <v>0.8</v>
      </c>
      <c r="T12" s="168">
        <v>4.4000000000000004</v>
      </c>
      <c r="U12" s="168">
        <v>16.02</v>
      </c>
      <c r="V12" s="168">
        <v>134.80000000000001</v>
      </c>
      <c r="W12" s="170">
        <v>38.799999999999997</v>
      </c>
      <c r="X12" s="168">
        <v>65</v>
      </c>
      <c r="Y12" s="168">
        <v>34.700000000000003</v>
      </c>
      <c r="Z12" s="168">
        <v>5</v>
      </c>
      <c r="AA12" s="167">
        <v>1</v>
      </c>
      <c r="AB12" s="168">
        <v>20700</v>
      </c>
      <c r="AC12" s="168">
        <v>24.8</v>
      </c>
      <c r="AD12" s="168">
        <v>329.3</v>
      </c>
      <c r="AE12" s="168">
        <v>67.2</v>
      </c>
      <c r="AF12" s="167">
        <v>2506</v>
      </c>
      <c r="AH12" s="102" t="str">
        <f t="shared" si="0"/>
        <v xml:space="preserve">Bonne </v>
      </c>
      <c r="AI12" s="96" t="str">
        <f t="shared" si="1"/>
        <v>Chance</v>
      </c>
      <c r="AJ12" s="82">
        <f t="shared" si="2"/>
        <v>44.339789213681406</v>
      </c>
      <c r="AK12" s="82">
        <f t="shared" si="3"/>
        <v>44.047622043303058</v>
      </c>
      <c r="AL12" s="82">
        <f t="shared" si="4"/>
        <v>62.020533251940812</v>
      </c>
      <c r="AM12" s="82">
        <f t="shared" si="5"/>
        <v>71.510952919366915</v>
      </c>
      <c r="AN12" s="82">
        <f t="shared" si="6"/>
        <v>40.168907205200696</v>
      </c>
      <c r="AO12" s="82">
        <f t="shared" si="7"/>
        <v>37.777549725937476</v>
      </c>
      <c r="AP12" s="114">
        <f t="shared" si="8"/>
        <v>49.977559059905069</v>
      </c>
      <c r="AQ12" s="115">
        <f t="shared" si="9"/>
        <v>47.311975179282022</v>
      </c>
      <c r="AR12" s="118">
        <f t="shared" si="10"/>
        <v>39.398120396805361</v>
      </c>
      <c r="AS12" s="137">
        <v>23</v>
      </c>
    </row>
    <row r="13" spans="1:46" ht="17.25" x14ac:dyDescent="0.25">
      <c r="A13" s="166" t="s">
        <v>95</v>
      </c>
      <c r="B13" s="167" t="s">
        <v>96</v>
      </c>
      <c r="C13" s="168">
        <v>38.799999999999997</v>
      </c>
      <c r="D13" s="168">
        <v>28.7</v>
      </c>
      <c r="E13" s="167">
        <v>59.5</v>
      </c>
      <c r="F13" s="168">
        <v>50.6</v>
      </c>
      <c r="G13" s="168">
        <v>1.2</v>
      </c>
      <c r="H13" s="168">
        <v>1</v>
      </c>
      <c r="I13" s="170">
        <v>21.7</v>
      </c>
      <c r="J13" s="168">
        <v>7</v>
      </c>
      <c r="K13" s="168">
        <v>1</v>
      </c>
      <c r="L13" s="167">
        <v>38.799999999999997</v>
      </c>
      <c r="M13" s="168">
        <v>10.7</v>
      </c>
      <c r="N13" s="168">
        <v>10.1</v>
      </c>
      <c r="O13" s="168">
        <v>121.07</v>
      </c>
      <c r="P13" s="168">
        <v>2</v>
      </c>
      <c r="Q13" s="168">
        <v>1</v>
      </c>
      <c r="R13" s="168">
        <v>0.93</v>
      </c>
      <c r="S13" s="168">
        <v>0.88</v>
      </c>
      <c r="T13" s="168">
        <v>-20.5</v>
      </c>
      <c r="U13" s="168">
        <v>17.579999999999998</v>
      </c>
      <c r="V13" s="168">
        <v>124</v>
      </c>
      <c r="W13" s="170">
        <v>53.6</v>
      </c>
      <c r="X13" s="168">
        <v>64.099999999999994</v>
      </c>
      <c r="Y13" s="168">
        <v>21.6</v>
      </c>
      <c r="Z13" s="168">
        <v>5</v>
      </c>
      <c r="AA13" s="167">
        <v>1</v>
      </c>
      <c r="AB13" s="168">
        <v>19800</v>
      </c>
      <c r="AC13" s="168">
        <v>23</v>
      </c>
      <c r="AD13" s="168">
        <v>220</v>
      </c>
      <c r="AE13" s="168">
        <v>65.900000000000006</v>
      </c>
      <c r="AF13" s="167">
        <v>2368</v>
      </c>
      <c r="AH13" s="102" t="str">
        <f t="shared" si="0"/>
        <v>Whiskas</v>
      </c>
      <c r="AI13" s="96" t="str">
        <f t="shared" si="1"/>
        <v>Counantach</v>
      </c>
      <c r="AJ13" s="82">
        <f t="shared" si="2"/>
        <v>80.013207625524799</v>
      </c>
      <c r="AK13" s="82">
        <f t="shared" si="3"/>
        <v>46.940928155104295</v>
      </c>
      <c r="AL13" s="82">
        <f t="shared" si="4"/>
        <v>73.39672519240851</v>
      </c>
      <c r="AM13" s="82">
        <f t="shared" si="5"/>
        <v>48.675074545257999</v>
      </c>
      <c r="AN13" s="82">
        <f t="shared" si="6"/>
        <v>73.83719059130884</v>
      </c>
      <c r="AO13" s="82">
        <f t="shared" si="7"/>
        <v>50.107211610075545</v>
      </c>
      <c r="AP13" s="114">
        <f t="shared" si="8"/>
        <v>62.161722953279991</v>
      </c>
      <c r="AQ13" s="115">
        <f t="shared" si="9"/>
        <v>62.475512479236215</v>
      </c>
      <c r="AR13" s="118">
        <f t="shared" si="10"/>
        <v>64.057571247758801</v>
      </c>
      <c r="AS13" s="128">
        <v>1</v>
      </c>
    </row>
    <row r="14" spans="1:46" ht="17.25" x14ac:dyDescent="0.25">
      <c r="A14" s="166" t="s">
        <v>97</v>
      </c>
      <c r="B14" s="167" t="s">
        <v>98</v>
      </c>
      <c r="C14" s="168">
        <v>53.4</v>
      </c>
      <c r="D14" s="168">
        <v>27.7</v>
      </c>
      <c r="E14" s="167">
        <v>78</v>
      </c>
      <c r="F14" s="168">
        <v>50.1</v>
      </c>
      <c r="G14" s="168">
        <v>1.5</v>
      </c>
      <c r="H14" s="168">
        <v>1</v>
      </c>
      <c r="I14" s="170">
        <v>23.6</v>
      </c>
      <c r="J14" s="168">
        <v>5</v>
      </c>
      <c r="K14" s="168">
        <v>1</v>
      </c>
      <c r="L14" s="167">
        <v>53.4</v>
      </c>
      <c r="M14" s="168">
        <v>8.9</v>
      </c>
      <c r="N14" s="168">
        <v>12.2</v>
      </c>
      <c r="O14" s="168">
        <v>140.02000000000001</v>
      </c>
      <c r="P14" s="168">
        <v>1.4</v>
      </c>
      <c r="Q14" s="168">
        <v>1</v>
      </c>
      <c r="R14" s="168">
        <v>0.81</v>
      </c>
      <c r="S14" s="168">
        <v>0.78</v>
      </c>
      <c r="T14" s="168">
        <v>-19.5</v>
      </c>
      <c r="U14" s="168">
        <v>18.66</v>
      </c>
      <c r="V14" s="168">
        <v>115.9</v>
      </c>
      <c r="W14" s="170">
        <v>51.1</v>
      </c>
      <c r="X14" s="168">
        <v>52.7</v>
      </c>
      <c r="Y14" s="168">
        <v>23.9</v>
      </c>
      <c r="Z14" s="168">
        <v>4</v>
      </c>
      <c r="AA14" s="167">
        <v>1</v>
      </c>
      <c r="AB14" s="168">
        <v>22000</v>
      </c>
      <c r="AC14" s="168">
        <v>18.3</v>
      </c>
      <c r="AD14" s="168">
        <v>399.7</v>
      </c>
      <c r="AE14" s="168">
        <v>63.1</v>
      </c>
      <c r="AF14" s="167">
        <v>2804</v>
      </c>
      <c r="AH14" s="102" t="str">
        <f t="shared" si="0"/>
        <v>Znopresk</v>
      </c>
      <c r="AI14" s="96" t="str">
        <f t="shared" si="1"/>
        <v>Zenith</v>
      </c>
      <c r="AJ14" s="82">
        <f t="shared" si="2"/>
        <v>43.798312337589934</v>
      </c>
      <c r="AK14" s="82">
        <f t="shared" si="3"/>
        <v>39.23326660174952</v>
      </c>
      <c r="AL14" s="82">
        <f t="shared" si="4"/>
        <v>35.277339642897189</v>
      </c>
      <c r="AM14" s="82">
        <f t="shared" si="5"/>
        <v>16.619266462638844</v>
      </c>
      <c r="AN14" s="82">
        <f t="shared" si="6"/>
        <v>48.389246396769941</v>
      </c>
      <c r="AO14" s="82">
        <f t="shared" si="7"/>
        <v>70.731103056793671</v>
      </c>
      <c r="AP14" s="114">
        <f t="shared" si="8"/>
        <v>42.341422416406516</v>
      </c>
      <c r="AQ14" s="115">
        <f t="shared" si="9"/>
        <v>44.729040599584451</v>
      </c>
      <c r="AR14" s="118">
        <f t="shared" si="10"/>
        <v>57.389595080181344</v>
      </c>
      <c r="AS14" s="130">
        <v>4</v>
      </c>
    </row>
    <row r="15" spans="1:46" ht="17.25" x14ac:dyDescent="0.25">
      <c r="A15" s="166" t="s">
        <v>99</v>
      </c>
      <c r="B15" s="167" t="s">
        <v>100</v>
      </c>
      <c r="C15" s="168">
        <v>31.2</v>
      </c>
      <c r="D15" s="168">
        <v>29.2</v>
      </c>
      <c r="E15" s="167">
        <v>51.6</v>
      </c>
      <c r="F15" s="168">
        <v>45</v>
      </c>
      <c r="G15" s="168">
        <v>1.4</v>
      </c>
      <c r="H15" s="168">
        <v>1</v>
      </c>
      <c r="I15" s="170">
        <v>15.8</v>
      </c>
      <c r="J15" s="168">
        <v>6</v>
      </c>
      <c r="K15" s="168">
        <v>1</v>
      </c>
      <c r="L15" s="167">
        <v>31.2</v>
      </c>
      <c r="M15" s="168">
        <v>17.399999999999999</v>
      </c>
      <c r="N15" s="168">
        <v>11.2</v>
      </c>
      <c r="O15" s="168">
        <v>120.05</v>
      </c>
      <c r="P15" s="168">
        <v>2.1</v>
      </c>
      <c r="Q15" s="168">
        <v>1</v>
      </c>
      <c r="R15" s="168">
        <v>0.94</v>
      </c>
      <c r="S15" s="168">
        <v>0.9</v>
      </c>
      <c r="T15" s="168">
        <v>3.2</v>
      </c>
      <c r="U15" s="168">
        <v>18.3</v>
      </c>
      <c r="V15" s="168">
        <v>122</v>
      </c>
      <c r="W15" s="170">
        <v>49.9</v>
      </c>
      <c r="X15" s="168">
        <v>57.4</v>
      </c>
      <c r="Y15" s="168">
        <v>13.7</v>
      </c>
      <c r="Z15" s="168">
        <v>4</v>
      </c>
      <c r="AA15" s="167">
        <v>1</v>
      </c>
      <c r="AB15" s="168">
        <v>16500</v>
      </c>
      <c r="AC15" s="168">
        <v>39.299999999999997</v>
      </c>
      <c r="AD15" s="168">
        <v>172.2</v>
      </c>
      <c r="AE15" s="168">
        <v>71.3</v>
      </c>
      <c r="AF15" s="167">
        <v>1649</v>
      </c>
      <c r="AH15" s="102" t="str">
        <f t="shared" si="0"/>
        <v>Montes</v>
      </c>
      <c r="AI15" s="96" t="str">
        <f t="shared" si="1"/>
        <v>LS50</v>
      </c>
      <c r="AJ15" s="82">
        <f t="shared" si="2"/>
        <v>56.082333329982845</v>
      </c>
      <c r="AK15" s="82">
        <f t="shared" si="3"/>
        <v>51.489562298491933</v>
      </c>
      <c r="AL15" s="82">
        <f t="shared" si="4"/>
        <v>40.958494099005179</v>
      </c>
      <c r="AM15" s="82">
        <f t="shared" si="5"/>
        <v>55.516094390836813</v>
      </c>
      <c r="AN15" s="82">
        <f t="shared" si="6"/>
        <v>40.553568585347861</v>
      </c>
      <c r="AO15" s="82">
        <f t="shared" si="7"/>
        <v>50.762934927425931</v>
      </c>
      <c r="AP15" s="114">
        <f t="shared" si="8"/>
        <v>49.227164605181763</v>
      </c>
      <c r="AQ15" s="115">
        <f t="shared" si="9"/>
        <v>49.666209434816139</v>
      </c>
      <c r="AR15" s="118">
        <f t="shared" si="10"/>
        <v>51.156633256396631</v>
      </c>
      <c r="AS15" s="134">
        <v>11</v>
      </c>
    </row>
    <row r="16" spans="1:46" ht="17.25" x14ac:dyDescent="0.25">
      <c r="A16" s="166" t="s">
        <v>101</v>
      </c>
      <c r="B16" s="167" t="s">
        <v>102</v>
      </c>
      <c r="C16" s="168">
        <v>31</v>
      </c>
      <c r="D16" s="168">
        <v>33.799999999999997</v>
      </c>
      <c r="E16" s="167">
        <v>58.9</v>
      </c>
      <c r="F16" s="168">
        <v>43.2</v>
      </c>
      <c r="G16" s="168">
        <v>0.5</v>
      </c>
      <c r="H16" s="168">
        <v>1</v>
      </c>
      <c r="I16" s="170">
        <v>18.899999999999999</v>
      </c>
      <c r="J16" s="168">
        <v>4</v>
      </c>
      <c r="K16" s="168">
        <v>1</v>
      </c>
      <c r="L16" s="167">
        <v>31</v>
      </c>
      <c r="M16" s="168">
        <v>13.3</v>
      </c>
      <c r="N16" s="168">
        <v>8.8000000000000007</v>
      </c>
      <c r="O16" s="168">
        <v>123.11</v>
      </c>
      <c r="P16" s="168">
        <v>1.9</v>
      </c>
      <c r="Q16" s="168">
        <v>1</v>
      </c>
      <c r="R16" s="168">
        <v>0.93</v>
      </c>
      <c r="S16" s="168">
        <v>0.88</v>
      </c>
      <c r="T16" s="168">
        <v>-19.899999999999999</v>
      </c>
      <c r="U16" s="168">
        <v>16.86</v>
      </c>
      <c r="V16" s="168">
        <v>123.3</v>
      </c>
      <c r="W16" s="170">
        <v>44.7</v>
      </c>
      <c r="X16" s="168">
        <v>68.400000000000006</v>
      </c>
      <c r="Y16" s="168">
        <v>31.2</v>
      </c>
      <c r="Z16" s="168">
        <v>5</v>
      </c>
      <c r="AA16" s="167">
        <v>1</v>
      </c>
      <c r="AB16" s="168">
        <v>15500</v>
      </c>
      <c r="AC16" s="168">
        <v>26.4</v>
      </c>
      <c r="AD16" s="168">
        <v>160.19999999999999</v>
      </c>
      <c r="AE16" s="168">
        <v>67.3</v>
      </c>
      <c r="AF16" s="167">
        <v>1953</v>
      </c>
      <c r="AH16" s="102" t="str">
        <f t="shared" si="0"/>
        <v>Baltazar</v>
      </c>
      <c r="AI16" s="96" t="str">
        <f t="shared" si="1"/>
        <v>Basil</v>
      </c>
      <c r="AJ16" s="82">
        <f t="shared" si="2"/>
        <v>44.749708034689625</v>
      </c>
      <c r="AK16" s="82">
        <f t="shared" si="3"/>
        <v>51.82532412441423</v>
      </c>
      <c r="AL16" s="82">
        <f t="shared" si="4"/>
        <v>35.817831550913546</v>
      </c>
      <c r="AM16" s="82">
        <f t="shared" si="5"/>
        <v>50.095771794676018</v>
      </c>
      <c r="AN16" s="82">
        <f t="shared" si="6"/>
        <v>65.057663959687986</v>
      </c>
      <c r="AO16" s="82">
        <f t="shared" si="7"/>
        <v>60.207238608461289</v>
      </c>
      <c r="AP16" s="114">
        <f t="shared" si="8"/>
        <v>51.292256345473781</v>
      </c>
      <c r="AQ16" s="115">
        <f t="shared" si="9"/>
        <v>53.394537021294241</v>
      </c>
      <c r="AR16" s="118">
        <f t="shared" si="10"/>
        <v>57.248679625350483</v>
      </c>
      <c r="AS16" s="128">
        <v>5</v>
      </c>
    </row>
    <row r="17" spans="1:46" ht="17.25" x14ac:dyDescent="0.25">
      <c r="A17" s="166" t="s">
        <v>103</v>
      </c>
      <c r="B17" s="167" t="s">
        <v>104</v>
      </c>
      <c r="C17" s="168">
        <v>51.9</v>
      </c>
      <c r="D17" s="168">
        <v>25.6</v>
      </c>
      <c r="E17" s="167">
        <v>90.3</v>
      </c>
      <c r="F17" s="168">
        <v>54.8</v>
      </c>
      <c r="G17" s="168">
        <v>0</v>
      </c>
      <c r="H17" s="168">
        <v>1</v>
      </c>
      <c r="I17" s="170">
        <v>31.2</v>
      </c>
      <c r="J17" s="168">
        <v>3</v>
      </c>
      <c r="K17" s="168">
        <v>1</v>
      </c>
      <c r="L17" s="167">
        <v>51.9</v>
      </c>
      <c r="M17" s="168">
        <v>11.1</v>
      </c>
      <c r="N17" s="168">
        <v>13.1</v>
      </c>
      <c r="O17" s="168">
        <v>151.01</v>
      </c>
      <c r="P17" s="168">
        <v>1.6</v>
      </c>
      <c r="Q17" s="168">
        <v>1</v>
      </c>
      <c r="R17" s="168">
        <v>0.83</v>
      </c>
      <c r="S17" s="168">
        <v>0.8</v>
      </c>
      <c r="T17" s="168">
        <v>-20.5</v>
      </c>
      <c r="U17" s="168">
        <v>19.5</v>
      </c>
      <c r="V17" s="168">
        <v>135.6</v>
      </c>
      <c r="W17" s="170">
        <v>45.7</v>
      </c>
      <c r="X17" s="168">
        <v>63.5</v>
      </c>
      <c r="Y17" s="168">
        <v>32.799999999999997</v>
      </c>
      <c r="Z17" s="168">
        <v>4</v>
      </c>
      <c r="AA17" s="167">
        <v>1</v>
      </c>
      <c r="AB17" s="168">
        <v>24800</v>
      </c>
      <c r="AC17" s="168">
        <v>29.9</v>
      </c>
      <c r="AD17" s="168">
        <v>121.1</v>
      </c>
      <c r="AE17" s="168">
        <v>68.400000000000006</v>
      </c>
      <c r="AF17" s="167">
        <v>2080</v>
      </c>
      <c r="AH17" s="102" t="str">
        <f t="shared" si="0"/>
        <v>U03</v>
      </c>
      <c r="AI17" s="96" t="str">
        <f t="shared" si="1"/>
        <v>what</v>
      </c>
      <c r="AJ17" s="82">
        <f t="shared" si="2"/>
        <v>86.909264412312851</v>
      </c>
      <c r="AK17" s="82">
        <f t="shared" si="3"/>
        <v>51.851432815455539</v>
      </c>
      <c r="AL17" s="82">
        <f t="shared" si="4"/>
        <v>75.249400510629144</v>
      </c>
      <c r="AM17" s="82">
        <f t="shared" si="5"/>
        <v>22.072742589593247</v>
      </c>
      <c r="AN17" s="82">
        <f t="shared" si="6"/>
        <v>35.939042341683255</v>
      </c>
      <c r="AO17" s="82">
        <f t="shared" si="7"/>
        <v>40.600249090723509</v>
      </c>
      <c r="AP17" s="114">
        <f t="shared" si="8"/>
        <v>52.103688626732925</v>
      </c>
      <c r="AQ17" s="115">
        <f t="shared" si="9"/>
        <v>51.011293396367897</v>
      </c>
      <c r="AR17" s="118">
        <f t="shared" si="10"/>
        <v>49.434610244962855</v>
      </c>
      <c r="AS17" s="135">
        <v>15</v>
      </c>
    </row>
    <row r="18" spans="1:46" ht="17.25" x14ac:dyDescent="0.25">
      <c r="A18" s="166" t="s">
        <v>105</v>
      </c>
      <c r="B18" s="167" t="s">
        <v>106</v>
      </c>
      <c r="C18" s="168">
        <v>39.5</v>
      </c>
      <c r="D18" s="168">
        <v>43.1</v>
      </c>
      <c r="E18" s="167">
        <v>65.5</v>
      </c>
      <c r="F18" s="168">
        <v>54.2</v>
      </c>
      <c r="G18" s="168">
        <v>1.3</v>
      </c>
      <c r="H18" s="168">
        <v>1</v>
      </c>
      <c r="I18" s="170">
        <v>27.1</v>
      </c>
      <c r="J18" s="168">
        <v>6</v>
      </c>
      <c r="K18" s="168">
        <v>1</v>
      </c>
      <c r="L18" s="167">
        <v>39.5</v>
      </c>
      <c r="M18" s="168">
        <v>17.399999999999999</v>
      </c>
      <c r="N18" s="168">
        <v>10.6</v>
      </c>
      <c r="O18" s="168">
        <v>123.11</v>
      </c>
      <c r="P18" s="168">
        <v>1.9</v>
      </c>
      <c r="Q18" s="168">
        <v>1</v>
      </c>
      <c r="R18" s="168">
        <v>0.95</v>
      </c>
      <c r="S18" s="168">
        <v>0.92</v>
      </c>
      <c r="T18" s="168">
        <v>-18</v>
      </c>
      <c r="U18" s="168">
        <v>18.18</v>
      </c>
      <c r="V18" s="168">
        <v>129.19999999999999</v>
      </c>
      <c r="W18" s="170">
        <v>40.799999999999997</v>
      </c>
      <c r="X18" s="168">
        <v>59.4</v>
      </c>
      <c r="Y18" s="168">
        <v>28.8</v>
      </c>
      <c r="Z18" s="168">
        <v>5</v>
      </c>
      <c r="AA18" s="167">
        <v>1</v>
      </c>
      <c r="AB18" s="168">
        <v>23900</v>
      </c>
      <c r="AC18" s="168">
        <v>21.8</v>
      </c>
      <c r="AD18" s="168">
        <v>150.19999999999999</v>
      </c>
      <c r="AE18" s="168">
        <v>62.2</v>
      </c>
      <c r="AF18" s="167">
        <v>2509</v>
      </c>
      <c r="AH18" s="102" t="str">
        <f t="shared" si="0"/>
        <v>Collosal</v>
      </c>
      <c r="AI18" s="96" t="str">
        <f t="shared" si="1"/>
        <v>Prime</v>
      </c>
      <c r="AJ18" s="82">
        <f t="shared" si="2"/>
        <v>26.703263109607384</v>
      </c>
      <c r="AK18" s="82">
        <f t="shared" si="3"/>
        <v>24.569268800156756</v>
      </c>
      <c r="AL18" s="82">
        <f t="shared" si="4"/>
        <v>9.8275099599950551</v>
      </c>
      <c r="AM18" s="82">
        <f t="shared" si="5"/>
        <v>58.857925976068948</v>
      </c>
      <c r="AN18" s="82">
        <f t="shared" si="6"/>
        <v>36.525206282265344</v>
      </c>
      <c r="AO18" s="82">
        <f t="shared" si="7"/>
        <v>70.226956768295352</v>
      </c>
      <c r="AP18" s="114">
        <f t="shared" si="8"/>
        <v>37.785021816064805</v>
      </c>
      <c r="AQ18" s="115">
        <f t="shared" si="9"/>
        <v>40.09471548686443</v>
      </c>
      <c r="AR18" s="118">
        <f t="shared" si="10"/>
        <v>49.188943375873947</v>
      </c>
      <c r="AS18" s="135">
        <v>16</v>
      </c>
    </row>
    <row r="19" spans="1:46" ht="17.25" x14ac:dyDescent="0.25">
      <c r="A19" s="166" t="s">
        <v>107</v>
      </c>
      <c r="B19" s="167" t="s">
        <v>108</v>
      </c>
      <c r="C19" s="168">
        <v>32.6</v>
      </c>
      <c r="D19" s="168">
        <v>37.299999999999997</v>
      </c>
      <c r="E19" s="167">
        <v>50.8</v>
      </c>
      <c r="F19" s="168">
        <v>49</v>
      </c>
      <c r="G19" s="168">
        <v>0.9</v>
      </c>
      <c r="H19" s="168">
        <v>1</v>
      </c>
      <c r="I19" s="170">
        <v>15.5</v>
      </c>
      <c r="J19" s="168">
        <v>6</v>
      </c>
      <c r="K19" s="168">
        <v>1</v>
      </c>
      <c r="L19" s="167">
        <v>32.6</v>
      </c>
      <c r="M19" s="168">
        <v>7.2</v>
      </c>
      <c r="N19" s="168">
        <v>11.3</v>
      </c>
      <c r="O19" s="168">
        <v>125.12</v>
      </c>
      <c r="P19" s="168">
        <v>1.7</v>
      </c>
      <c r="Q19" s="168">
        <v>1</v>
      </c>
      <c r="R19" s="168">
        <v>0.91</v>
      </c>
      <c r="S19" s="168">
        <v>0.86</v>
      </c>
      <c r="T19" s="168">
        <v>-19.899999999999999</v>
      </c>
      <c r="U19" s="168">
        <v>18.059999999999999</v>
      </c>
      <c r="V19" s="168">
        <v>108.9</v>
      </c>
      <c r="W19" s="170">
        <v>55.7</v>
      </c>
      <c r="X19" s="168">
        <v>67.099999999999994</v>
      </c>
      <c r="Y19" s="168">
        <v>25.7</v>
      </c>
      <c r="Z19" s="168">
        <v>5</v>
      </c>
      <c r="AA19" s="167">
        <v>1</v>
      </c>
      <c r="AB19" s="168">
        <v>20500</v>
      </c>
      <c r="AC19" s="168">
        <v>23.9</v>
      </c>
      <c r="AD19" s="168">
        <v>233.7</v>
      </c>
      <c r="AE19" s="168">
        <v>66.599999999999994</v>
      </c>
      <c r="AF19" s="167">
        <v>2323</v>
      </c>
      <c r="AH19" s="102" t="str">
        <f t="shared" si="0"/>
        <v>GSI</v>
      </c>
      <c r="AI19" s="96" t="str">
        <f t="shared" si="1"/>
        <v>Ennui</v>
      </c>
      <c r="AJ19" s="82">
        <f t="shared" si="2"/>
        <v>23.742195470016949</v>
      </c>
      <c r="AK19" s="82">
        <f t="shared" si="3"/>
        <v>9.6439554884065615</v>
      </c>
      <c r="AL19" s="82">
        <f t="shared" si="4"/>
        <v>9.0510494445705056</v>
      </c>
      <c r="AM19" s="82">
        <f t="shared" si="5"/>
        <v>57.030813030966115</v>
      </c>
      <c r="AN19" s="82">
        <f t="shared" si="6"/>
        <v>53.035138780132286</v>
      </c>
      <c r="AO19" s="82">
        <f t="shared" si="7"/>
        <v>74.094423404858361</v>
      </c>
      <c r="AP19" s="114">
        <f t="shared" si="8"/>
        <v>37.766262603158467</v>
      </c>
      <c r="AQ19" s="115">
        <f t="shared" si="9"/>
        <v>41.024429477086301</v>
      </c>
      <c r="AR19" s="118">
        <f t="shared" si="10"/>
        <v>52.251917149199983</v>
      </c>
      <c r="AS19" s="134">
        <v>10</v>
      </c>
    </row>
    <row r="20" spans="1:46" ht="17.25" x14ac:dyDescent="0.25">
      <c r="A20" s="166" t="s">
        <v>109</v>
      </c>
      <c r="B20" s="167" t="s">
        <v>110</v>
      </c>
      <c r="C20" s="168">
        <v>44.7</v>
      </c>
      <c r="D20" s="168">
        <v>38</v>
      </c>
      <c r="E20" s="167">
        <v>65.3</v>
      </c>
      <c r="F20" s="168">
        <v>51</v>
      </c>
      <c r="G20" s="168">
        <v>1.5</v>
      </c>
      <c r="H20" s="168">
        <v>1</v>
      </c>
      <c r="I20" s="170">
        <v>27.9</v>
      </c>
      <c r="J20" s="168">
        <v>7</v>
      </c>
      <c r="K20" s="168">
        <v>1</v>
      </c>
      <c r="L20" s="167">
        <v>44.7</v>
      </c>
      <c r="M20" s="168">
        <v>18.399999999999999</v>
      </c>
      <c r="N20" s="168">
        <v>8.3000000000000007</v>
      </c>
      <c r="O20" s="168">
        <v>114.06</v>
      </c>
      <c r="P20" s="168">
        <v>2.4</v>
      </c>
      <c r="Q20" s="168">
        <v>1</v>
      </c>
      <c r="R20" s="168">
        <v>1</v>
      </c>
      <c r="S20" s="168">
        <v>0.97</v>
      </c>
      <c r="T20" s="168">
        <v>-20</v>
      </c>
      <c r="U20" s="168">
        <v>16.260000000000002</v>
      </c>
      <c r="V20" s="168">
        <v>134</v>
      </c>
      <c r="W20" s="170">
        <v>53.8</v>
      </c>
      <c r="X20" s="168">
        <v>59.2</v>
      </c>
      <c r="Y20" s="168">
        <v>30.8</v>
      </c>
      <c r="Z20" s="168">
        <v>4</v>
      </c>
      <c r="AA20" s="167">
        <v>1</v>
      </c>
      <c r="AB20" s="168">
        <v>23800</v>
      </c>
      <c r="AC20" s="168">
        <v>20.5</v>
      </c>
      <c r="AD20" s="168">
        <v>337.3</v>
      </c>
      <c r="AE20" s="168">
        <v>67</v>
      </c>
      <c r="AF20" s="167">
        <v>2867</v>
      </c>
      <c r="AH20" s="102" t="str">
        <f t="shared" si="0"/>
        <v>Pulsar</v>
      </c>
      <c r="AI20" s="96" t="str">
        <f t="shared" si="1"/>
        <v>gdsg</v>
      </c>
      <c r="AJ20" s="82">
        <f t="shared" si="2"/>
        <v>89.852723260524087</v>
      </c>
      <c r="AK20" s="82">
        <f t="shared" si="3"/>
        <v>67.149996056091652</v>
      </c>
      <c r="AL20" s="82">
        <f t="shared" si="4"/>
        <v>85.810421270980896</v>
      </c>
      <c r="AM20" s="82">
        <f t="shared" si="5"/>
        <v>22.646722772569269</v>
      </c>
      <c r="AN20" s="82">
        <f t="shared" si="6"/>
        <v>46.704747319275519</v>
      </c>
      <c r="AO20" s="82">
        <f t="shared" si="7"/>
        <v>50.312860257712067</v>
      </c>
      <c r="AP20" s="114">
        <f t="shared" si="8"/>
        <v>60.412911822858916</v>
      </c>
      <c r="AQ20" s="115">
        <f t="shared" si="9"/>
        <v>59.272353939937041</v>
      </c>
      <c r="AR20" s="118">
        <f t="shared" si="10"/>
        <v>49.663413353509135</v>
      </c>
      <c r="AS20" s="131">
        <v>14</v>
      </c>
      <c r="AT20" s="126"/>
    </row>
    <row r="21" spans="1:46" ht="17.25" x14ac:dyDescent="0.25">
      <c r="A21" s="166" t="s">
        <v>111</v>
      </c>
      <c r="B21" s="167" t="s">
        <v>112</v>
      </c>
      <c r="C21" s="168">
        <v>42.8</v>
      </c>
      <c r="D21" s="168">
        <v>38</v>
      </c>
      <c r="E21" s="167">
        <v>48.3</v>
      </c>
      <c r="F21" s="168">
        <v>53.6</v>
      </c>
      <c r="G21" s="168">
        <v>1</v>
      </c>
      <c r="H21" s="168">
        <v>1</v>
      </c>
      <c r="I21" s="170">
        <v>25.7</v>
      </c>
      <c r="J21" s="168">
        <v>5</v>
      </c>
      <c r="K21" s="168">
        <v>1</v>
      </c>
      <c r="L21" s="167">
        <v>42.8</v>
      </c>
      <c r="M21" s="168">
        <v>22</v>
      </c>
      <c r="N21" s="168">
        <v>10.6</v>
      </c>
      <c r="O21" s="168">
        <v>107.01</v>
      </c>
      <c r="P21" s="168">
        <v>2.6</v>
      </c>
      <c r="Q21" s="168">
        <v>1</v>
      </c>
      <c r="R21" s="168">
        <v>1.1000000000000001</v>
      </c>
      <c r="S21" s="168">
        <v>1.04</v>
      </c>
      <c r="T21" s="168">
        <v>-19.899999999999999</v>
      </c>
      <c r="U21" s="168">
        <v>17.940000000000001</v>
      </c>
      <c r="V21" s="168">
        <v>121.2</v>
      </c>
      <c r="W21" s="170">
        <v>52.3</v>
      </c>
      <c r="X21" s="168">
        <v>62</v>
      </c>
      <c r="Y21" s="168">
        <v>32</v>
      </c>
      <c r="Z21" s="168">
        <v>5</v>
      </c>
      <c r="AA21" s="167">
        <v>1</v>
      </c>
      <c r="AB21" s="168">
        <v>23400</v>
      </c>
      <c r="AC21" s="168">
        <v>61.3</v>
      </c>
      <c r="AD21" s="168">
        <v>450.9</v>
      </c>
      <c r="AE21" s="168">
        <v>61.3</v>
      </c>
      <c r="AF21" s="167">
        <v>3456</v>
      </c>
      <c r="AH21" s="102" t="str">
        <f t="shared" si="0"/>
        <v>Boss</v>
      </c>
      <c r="AI21" s="96" t="str">
        <f t="shared" si="1"/>
        <v>Manager</v>
      </c>
      <c r="AJ21" s="82">
        <f t="shared" si="2"/>
        <v>33.077130411429458</v>
      </c>
      <c r="AK21" s="82">
        <f t="shared" si="3"/>
        <v>73.437633901513308</v>
      </c>
      <c r="AL21" s="82">
        <f t="shared" si="4"/>
        <v>49.477891786771231</v>
      </c>
      <c r="AM21" s="82">
        <f t="shared" si="5"/>
        <v>56.630106338246776</v>
      </c>
      <c r="AN21" s="82">
        <f t="shared" si="6"/>
        <v>25.565476662576678</v>
      </c>
      <c r="AO21" s="82">
        <f t="shared" si="7"/>
        <v>43.970083740295948</v>
      </c>
      <c r="AP21" s="114">
        <f t="shared" si="8"/>
        <v>47.026387140138901</v>
      </c>
      <c r="AQ21" s="115">
        <f t="shared" si="9"/>
        <v>44.844694962976014</v>
      </c>
      <c r="AR21" s="118">
        <f t="shared" si="10"/>
        <v>39.465954113355885</v>
      </c>
      <c r="AS21" s="138">
        <v>22</v>
      </c>
    </row>
    <row r="22" spans="1:46" ht="17.25" x14ac:dyDescent="0.25">
      <c r="A22" s="166" t="s">
        <v>113</v>
      </c>
      <c r="B22" s="167" t="s">
        <v>114</v>
      </c>
      <c r="C22" s="168">
        <v>44.8</v>
      </c>
      <c r="D22" s="168">
        <v>27.1</v>
      </c>
      <c r="E22" s="167">
        <v>61.3</v>
      </c>
      <c r="F22" s="168">
        <v>51.5</v>
      </c>
      <c r="G22" s="168">
        <v>1.4</v>
      </c>
      <c r="H22" s="168">
        <v>1</v>
      </c>
      <c r="I22" s="170">
        <v>29.7</v>
      </c>
      <c r="J22" s="168">
        <v>7</v>
      </c>
      <c r="K22" s="168">
        <v>1</v>
      </c>
      <c r="L22" s="167">
        <v>44.8</v>
      </c>
      <c r="M22" s="168">
        <v>8.5</v>
      </c>
      <c r="N22" s="168">
        <v>8.6</v>
      </c>
      <c r="O22" s="168">
        <v>130.08000000000001</v>
      </c>
      <c r="P22" s="168">
        <v>2.1</v>
      </c>
      <c r="Q22" s="168">
        <v>1</v>
      </c>
      <c r="R22" s="168">
        <v>0.85</v>
      </c>
      <c r="S22" s="168">
        <v>0.82</v>
      </c>
      <c r="T22" s="168">
        <v>-20.5</v>
      </c>
      <c r="U22" s="168">
        <v>16.14</v>
      </c>
      <c r="V22" s="168">
        <v>138.30000000000001</v>
      </c>
      <c r="W22" s="170">
        <v>55.1</v>
      </c>
      <c r="X22" s="168">
        <v>60.8</v>
      </c>
      <c r="Y22" s="168">
        <v>31.1</v>
      </c>
      <c r="Z22" s="168">
        <v>5</v>
      </c>
      <c r="AA22" s="167">
        <v>1</v>
      </c>
      <c r="AB22" s="168">
        <v>21670</v>
      </c>
      <c r="AC22" s="168">
        <v>22.2</v>
      </c>
      <c r="AD22" s="168">
        <v>281.10000000000002</v>
      </c>
      <c r="AE22" s="168">
        <v>65.900000000000006</v>
      </c>
      <c r="AF22" s="167">
        <v>2375</v>
      </c>
      <c r="AH22" s="102" t="str">
        <f t="shared" si="0"/>
        <v>Solo</v>
      </c>
      <c r="AI22" s="96" t="str">
        <f t="shared" si="1"/>
        <v>Wolf</v>
      </c>
      <c r="AJ22" s="82">
        <f t="shared" si="2"/>
        <v>17.224404578138092</v>
      </c>
      <c r="AK22" s="82">
        <f t="shared" si="3"/>
        <v>38.529256034849872</v>
      </c>
      <c r="AL22" s="82">
        <f t="shared" si="4"/>
        <v>11.417354085648537</v>
      </c>
      <c r="AM22" s="82">
        <f t="shared" si="5"/>
        <v>35.675996903888567</v>
      </c>
      <c r="AN22" s="82">
        <f t="shared" si="6"/>
        <v>77.849758097402841</v>
      </c>
      <c r="AO22" s="82">
        <f t="shared" si="7"/>
        <v>58.554000913115139</v>
      </c>
      <c r="AP22" s="114">
        <f t="shared" si="8"/>
        <v>39.875128435507179</v>
      </c>
      <c r="AQ22" s="115">
        <f t="shared" si="9"/>
        <v>44.091881968108964</v>
      </c>
      <c r="AR22" s="118">
        <f t="shared" si="10"/>
        <v>45.828251371025438</v>
      </c>
      <c r="AS22" s="133">
        <v>20</v>
      </c>
    </row>
    <row r="23" spans="1:46" ht="15" customHeight="1" x14ac:dyDescent="0.25">
      <c r="A23" s="166" t="s">
        <v>115</v>
      </c>
      <c r="B23" s="167" t="s">
        <v>116</v>
      </c>
      <c r="C23" s="168">
        <v>47.2</v>
      </c>
      <c r="D23" s="168">
        <v>33.9</v>
      </c>
      <c r="E23" s="167">
        <v>50.5</v>
      </c>
      <c r="F23" s="168">
        <v>56.5</v>
      </c>
      <c r="G23" s="168">
        <v>1.4</v>
      </c>
      <c r="H23" s="168">
        <v>1</v>
      </c>
      <c r="I23" s="170">
        <v>29.5</v>
      </c>
      <c r="J23" s="168">
        <v>4</v>
      </c>
      <c r="K23" s="168">
        <v>1</v>
      </c>
      <c r="L23" s="167">
        <v>47.2</v>
      </c>
      <c r="M23" s="168">
        <v>6.3</v>
      </c>
      <c r="N23" s="168">
        <v>9.1999999999999993</v>
      </c>
      <c r="O23" s="168">
        <v>145.07</v>
      </c>
      <c r="P23" s="168">
        <v>1.2</v>
      </c>
      <c r="Q23" s="168">
        <v>1</v>
      </c>
      <c r="R23" s="168">
        <v>0.8</v>
      </c>
      <c r="S23" s="168">
        <v>0.77</v>
      </c>
      <c r="T23" s="168">
        <v>-20.399999999999999</v>
      </c>
      <c r="U23" s="168">
        <v>26.86</v>
      </c>
      <c r="V23" s="168">
        <v>136</v>
      </c>
      <c r="W23" s="170">
        <v>42</v>
      </c>
      <c r="X23" s="168">
        <v>64.3</v>
      </c>
      <c r="Y23" s="168">
        <v>24</v>
      </c>
      <c r="Z23" s="168">
        <v>5</v>
      </c>
      <c r="AA23" s="167">
        <v>1</v>
      </c>
      <c r="AB23" s="168">
        <v>23000</v>
      </c>
      <c r="AC23" s="168">
        <v>16</v>
      </c>
      <c r="AD23" s="168">
        <v>528.5</v>
      </c>
      <c r="AE23" s="168">
        <v>68.7</v>
      </c>
      <c r="AF23" s="167">
        <v>3060</v>
      </c>
      <c r="AH23" s="102" t="str">
        <f t="shared" si="0"/>
        <v>Saloon</v>
      </c>
      <c r="AI23" s="96" t="str">
        <f t="shared" si="1"/>
        <v>4tour</v>
      </c>
      <c r="AJ23" s="82">
        <f t="shared" si="2"/>
        <v>52.859104567352752</v>
      </c>
      <c r="AK23" s="82">
        <f t="shared" si="3"/>
        <v>57.324098926265769</v>
      </c>
      <c r="AL23" s="82">
        <f t="shared" si="4"/>
        <v>70.666002705756085</v>
      </c>
      <c r="AM23" s="82">
        <f t="shared" si="5"/>
        <v>76.403078187164766</v>
      </c>
      <c r="AN23" s="82">
        <f t="shared" si="6"/>
        <v>59.115711824014809</v>
      </c>
      <c r="AO23" s="82">
        <f t="shared" si="7"/>
        <v>38.97929465009134</v>
      </c>
      <c r="AP23" s="114">
        <f t="shared" si="8"/>
        <v>59.224548476774252</v>
      </c>
      <c r="AQ23" s="115">
        <f t="shared" si="9"/>
        <v>56.987760976564999</v>
      </c>
      <c r="AR23" s="118">
        <f t="shared" si="10"/>
        <v>50.419604011467847</v>
      </c>
      <c r="AS23" s="133">
        <v>13</v>
      </c>
    </row>
    <row r="24" spans="1:46" ht="15.75" customHeight="1" x14ac:dyDescent="0.25">
      <c r="A24" s="166" t="s">
        <v>117</v>
      </c>
      <c r="B24" s="167" t="s">
        <v>118</v>
      </c>
      <c r="C24" s="168">
        <v>32.6</v>
      </c>
      <c r="D24" s="168">
        <v>69</v>
      </c>
      <c r="E24" s="167">
        <v>89.7</v>
      </c>
      <c r="F24" s="168">
        <v>48.5</v>
      </c>
      <c r="G24" s="168">
        <v>1.5</v>
      </c>
      <c r="H24" s="168">
        <v>1</v>
      </c>
      <c r="I24" s="170">
        <v>29.7</v>
      </c>
      <c r="J24" s="168">
        <v>5</v>
      </c>
      <c r="K24" s="168">
        <v>1</v>
      </c>
      <c r="L24" s="167">
        <v>32.6</v>
      </c>
      <c r="M24" s="168">
        <v>34.9</v>
      </c>
      <c r="N24" s="168">
        <v>8.3000000000000007</v>
      </c>
      <c r="O24" s="168">
        <v>119.09</v>
      </c>
      <c r="P24" s="168">
        <v>2.6</v>
      </c>
      <c r="Q24" s="168">
        <v>1</v>
      </c>
      <c r="R24" s="168">
        <v>1</v>
      </c>
      <c r="S24" s="168">
        <v>0.99</v>
      </c>
      <c r="T24" s="168">
        <v>4.9000000000000004</v>
      </c>
      <c r="U24" s="168">
        <v>16.14</v>
      </c>
      <c r="V24" s="168">
        <v>128.6</v>
      </c>
      <c r="W24" s="170">
        <v>48.6</v>
      </c>
      <c r="X24" s="168">
        <v>55.3</v>
      </c>
      <c r="Y24" s="168">
        <v>25.3</v>
      </c>
      <c r="Z24" s="168">
        <v>5</v>
      </c>
      <c r="AA24" s="167">
        <v>1</v>
      </c>
      <c r="AB24" s="168">
        <v>23800</v>
      </c>
      <c r="AC24" s="168">
        <v>22.9</v>
      </c>
      <c r="AD24" s="168">
        <v>264.2</v>
      </c>
      <c r="AE24" s="168">
        <v>66</v>
      </c>
      <c r="AF24" s="167">
        <v>2469</v>
      </c>
      <c r="AH24" s="102" t="str">
        <f t="shared" si="0"/>
        <v>Polmot</v>
      </c>
      <c r="AI24" s="96" t="str">
        <f t="shared" si="1"/>
        <v>Premi</v>
      </c>
      <c r="AJ24" s="82">
        <f t="shared" si="2"/>
        <v>39.512497636009854</v>
      </c>
      <c r="AK24" s="82">
        <f t="shared" si="3"/>
        <v>66.732065666404324</v>
      </c>
      <c r="AL24" s="82">
        <f t="shared" si="4"/>
        <v>55.863159194494145</v>
      </c>
      <c r="AM24" s="82">
        <f t="shared" si="5"/>
        <v>72.982067641753957</v>
      </c>
      <c r="AN24" s="82">
        <f t="shared" si="6"/>
        <v>62.664928039492466</v>
      </c>
      <c r="AO24" s="82">
        <f t="shared" si="7"/>
        <v>11.876561321837707</v>
      </c>
      <c r="AP24" s="114">
        <f t="shared" si="8"/>
        <v>51.605213249998741</v>
      </c>
      <c r="AQ24" s="115">
        <f t="shared" si="9"/>
        <v>49.758342455956537</v>
      </c>
      <c r="AR24" s="118">
        <f t="shared" si="10"/>
        <v>44.956076232160918</v>
      </c>
      <c r="AS24" s="139">
        <v>21</v>
      </c>
    </row>
    <row r="25" spans="1:46" ht="17.25" x14ac:dyDescent="0.25">
      <c r="A25" s="166" t="s">
        <v>119</v>
      </c>
      <c r="B25" s="167" t="s">
        <v>120</v>
      </c>
      <c r="C25" s="168">
        <v>41.8</v>
      </c>
      <c r="D25" s="168">
        <v>33.799999999999997</v>
      </c>
      <c r="E25" s="167">
        <v>54.2</v>
      </c>
      <c r="F25" s="168">
        <v>49.7</v>
      </c>
      <c r="G25" s="168">
        <v>1.3</v>
      </c>
      <c r="H25" s="168">
        <v>1</v>
      </c>
      <c r="I25" s="170">
        <v>20</v>
      </c>
      <c r="J25" s="168">
        <v>7</v>
      </c>
      <c r="K25" s="168">
        <v>1</v>
      </c>
      <c r="L25" s="167">
        <v>41.8</v>
      </c>
      <c r="M25" s="168">
        <v>9.3000000000000007</v>
      </c>
      <c r="N25" s="168">
        <v>11.7</v>
      </c>
      <c r="O25" s="168">
        <v>125.09</v>
      </c>
      <c r="P25" s="168">
        <v>2</v>
      </c>
      <c r="Q25" s="168">
        <v>1</v>
      </c>
      <c r="R25" s="168">
        <v>0.89</v>
      </c>
      <c r="S25" s="168">
        <v>0.85</v>
      </c>
      <c r="T25" s="168">
        <v>-20</v>
      </c>
      <c r="U25" s="168">
        <v>18.3</v>
      </c>
      <c r="V25" s="168">
        <v>123.1</v>
      </c>
      <c r="W25" s="170">
        <v>51.6</v>
      </c>
      <c r="X25" s="168">
        <v>61.7</v>
      </c>
      <c r="Y25" s="168">
        <v>22.5</v>
      </c>
      <c r="Z25" s="168">
        <v>5</v>
      </c>
      <c r="AA25" s="167">
        <v>1</v>
      </c>
      <c r="AB25" s="168">
        <v>26460</v>
      </c>
      <c r="AC25" s="168">
        <v>28.4</v>
      </c>
      <c r="AD25" s="168">
        <v>333.4</v>
      </c>
      <c r="AE25" s="168">
        <v>67.7</v>
      </c>
      <c r="AF25" s="167">
        <v>2165</v>
      </c>
      <c r="AH25" s="102" t="str">
        <f t="shared" si="0"/>
        <v>Motasan</v>
      </c>
      <c r="AI25" s="96" t="str">
        <f t="shared" si="1"/>
        <v>Mandrill</v>
      </c>
      <c r="AJ25" s="82">
        <f t="shared" si="2"/>
        <v>64.912927789195933</v>
      </c>
      <c r="AK25" s="82">
        <f t="shared" si="3"/>
        <v>59.471737735440641</v>
      </c>
      <c r="AL25" s="82">
        <f t="shared" si="4"/>
        <v>73.895080694492435</v>
      </c>
      <c r="AM25" s="82">
        <f t="shared" si="5"/>
        <v>48.202169416290047</v>
      </c>
      <c r="AN25" s="82">
        <f t="shared" si="6"/>
        <v>65.984783033114269</v>
      </c>
      <c r="AO25" s="82">
        <f t="shared" si="7"/>
        <v>52.827634199157707</v>
      </c>
      <c r="AP25" s="114">
        <f t="shared" si="8"/>
        <v>60.882388811281849</v>
      </c>
      <c r="AQ25" s="115">
        <f t="shared" si="9"/>
        <v>60.249866762619448</v>
      </c>
      <c r="AR25" s="118">
        <f t="shared" si="10"/>
        <v>59.319314566551924</v>
      </c>
      <c r="AS25" s="129">
        <v>3</v>
      </c>
    </row>
    <row r="26" spans="1:46" ht="17.25" x14ac:dyDescent="0.25">
      <c r="A26" s="166" t="s">
        <v>121</v>
      </c>
      <c r="B26" s="167" t="s">
        <v>122</v>
      </c>
      <c r="C26" s="168">
        <v>28.2</v>
      </c>
      <c r="D26" s="168">
        <v>29.8</v>
      </c>
      <c r="E26" s="167">
        <v>54.5</v>
      </c>
      <c r="F26" s="168">
        <v>45.3</v>
      </c>
      <c r="G26" s="168">
        <v>1.4</v>
      </c>
      <c r="H26" s="168">
        <v>1</v>
      </c>
      <c r="I26" s="170">
        <v>17.399999999999999</v>
      </c>
      <c r="J26" s="168">
        <v>5</v>
      </c>
      <c r="K26" s="168">
        <v>1</v>
      </c>
      <c r="L26" s="167">
        <v>28.2</v>
      </c>
      <c r="M26" s="168">
        <v>19.7</v>
      </c>
      <c r="N26" s="168">
        <v>9.1</v>
      </c>
      <c r="O26" s="168">
        <v>129.05000000000001</v>
      </c>
      <c r="P26" s="168">
        <v>1.9</v>
      </c>
      <c r="Q26" s="168">
        <v>1</v>
      </c>
      <c r="R26" s="168">
        <v>0.88</v>
      </c>
      <c r="S26" s="168">
        <v>0.85</v>
      </c>
      <c r="T26" s="168">
        <v>4.2</v>
      </c>
      <c r="U26" s="168">
        <v>16.98</v>
      </c>
      <c r="V26" s="168">
        <v>130.5</v>
      </c>
      <c r="W26" s="170">
        <v>50.3</v>
      </c>
      <c r="X26" s="168">
        <v>60.6</v>
      </c>
      <c r="Y26" s="168">
        <v>16.100000000000001</v>
      </c>
      <c r="Z26" s="168">
        <v>5</v>
      </c>
      <c r="AA26" s="167">
        <v>1</v>
      </c>
      <c r="AB26" s="168">
        <v>18000</v>
      </c>
      <c r="AC26" s="168">
        <v>34.299999999999997</v>
      </c>
      <c r="AD26" s="168">
        <v>221.3</v>
      </c>
      <c r="AE26" s="168">
        <v>71.2</v>
      </c>
      <c r="AF26" s="167">
        <v>1933</v>
      </c>
      <c r="AH26" s="102" t="str">
        <f t="shared" si="0"/>
        <v>SME</v>
      </c>
      <c r="AI26" s="96" t="str">
        <f t="shared" si="1"/>
        <v>Rota</v>
      </c>
      <c r="AJ26" s="82">
        <f t="shared" si="2"/>
        <v>57.19679916811161</v>
      </c>
      <c r="AK26" s="82">
        <f t="shared" si="3"/>
        <v>84.217370253699087</v>
      </c>
      <c r="AL26" s="82">
        <f t="shared" si="4"/>
        <v>75.631227563952621</v>
      </c>
      <c r="AM26" s="82">
        <f t="shared" si="5"/>
        <v>24.138746256738447</v>
      </c>
      <c r="AN26" s="82">
        <f t="shared" si="6"/>
        <v>35.864860902462617</v>
      </c>
      <c r="AO26" s="82">
        <f t="shared" si="7"/>
        <v>41.866986584766835</v>
      </c>
      <c r="AP26" s="114">
        <f t="shared" ref="AP26:AP45" si="11">AVERAGE(AJ26:AO26)</f>
        <v>53.152665121621872</v>
      </c>
      <c r="AQ26" s="115">
        <f t="shared" si="9"/>
        <v>50.858918055244615</v>
      </c>
      <c r="AR26" s="118">
        <f t="shared" si="10"/>
        <v>46.903722257392474</v>
      </c>
      <c r="AS26" s="133">
        <v>19</v>
      </c>
    </row>
    <row r="27" spans="1:46" ht="17.25" x14ac:dyDescent="0.25">
      <c r="A27" s="166" t="s">
        <v>123</v>
      </c>
      <c r="B27" s="167" t="s">
        <v>124</v>
      </c>
      <c r="C27" s="168">
        <v>52.9</v>
      </c>
      <c r="D27" s="168">
        <v>27.6</v>
      </c>
      <c r="E27" s="167">
        <v>65.7</v>
      </c>
      <c r="F27" s="168">
        <v>49.5</v>
      </c>
      <c r="G27" s="168">
        <v>1.2</v>
      </c>
      <c r="H27" s="168">
        <v>1</v>
      </c>
      <c r="I27" s="170">
        <v>20.2</v>
      </c>
      <c r="J27" s="168">
        <v>4</v>
      </c>
      <c r="K27" s="168">
        <v>1</v>
      </c>
      <c r="L27" s="167">
        <v>52.9</v>
      </c>
      <c r="M27" s="168">
        <v>8.4</v>
      </c>
      <c r="N27" s="168">
        <v>13.4</v>
      </c>
      <c r="O27" s="168">
        <v>135.1</v>
      </c>
      <c r="P27" s="168">
        <v>1.5</v>
      </c>
      <c r="Q27" s="168">
        <v>1</v>
      </c>
      <c r="R27" s="168">
        <v>0.85</v>
      </c>
      <c r="S27" s="168">
        <v>0.82</v>
      </c>
      <c r="T27" s="168">
        <v>-19.399999999999999</v>
      </c>
      <c r="U27" s="168">
        <v>19.260000000000002</v>
      </c>
      <c r="V27" s="168">
        <v>109</v>
      </c>
      <c r="W27" s="170">
        <v>50.4</v>
      </c>
      <c r="X27" s="168">
        <v>58.7</v>
      </c>
      <c r="Y27" s="168">
        <v>23.2</v>
      </c>
      <c r="Z27" s="168">
        <v>4</v>
      </c>
      <c r="AA27" s="167">
        <v>1</v>
      </c>
      <c r="AB27" s="168">
        <v>19900</v>
      </c>
      <c r="AC27" s="168">
        <v>24.4</v>
      </c>
      <c r="AD27" s="168">
        <v>291.7</v>
      </c>
      <c r="AE27" s="168">
        <v>67.2</v>
      </c>
      <c r="AF27" s="167">
        <v>2385</v>
      </c>
      <c r="AH27" s="102" t="str">
        <f t="shared" si="0"/>
        <v>EMC</v>
      </c>
      <c r="AI27" s="96" t="str">
        <f t="shared" si="1"/>
        <v>Padalin</v>
      </c>
      <c r="AJ27" s="82">
        <f t="shared" si="2"/>
        <v>22.698139043405103</v>
      </c>
      <c r="AK27" s="82">
        <f t="shared" si="3"/>
        <v>42.366876110993665</v>
      </c>
      <c r="AL27" s="82">
        <f t="shared" si="4"/>
        <v>35.166818679805317</v>
      </c>
      <c r="AM27" s="82">
        <f t="shared" si="5"/>
        <v>84.712782842724465</v>
      </c>
      <c r="AN27" s="82">
        <f t="shared" si="6"/>
        <v>32.351333577928614</v>
      </c>
      <c r="AO27" s="82">
        <f t="shared" si="7"/>
        <v>44.856061615922599</v>
      </c>
      <c r="AP27" s="114">
        <f t="shared" si="11"/>
        <v>43.692001978463288</v>
      </c>
      <c r="AQ27" s="115">
        <f t="shared" si="9"/>
        <v>42.046086314741359</v>
      </c>
      <c r="AR27" s="118">
        <f t="shared" si="10"/>
        <v>37.200040603333051</v>
      </c>
      <c r="AS27" s="136">
        <v>24</v>
      </c>
    </row>
    <row r="28" spans="1:46" ht="17.25" x14ac:dyDescent="0.25">
      <c r="A28" s="166"/>
      <c r="B28" s="167"/>
      <c r="C28" s="168"/>
      <c r="D28" s="168"/>
      <c r="E28" s="167"/>
      <c r="F28" s="168"/>
      <c r="G28" s="168"/>
      <c r="H28" s="168">
        <v>1</v>
      </c>
      <c r="I28" s="170"/>
      <c r="J28" s="168"/>
      <c r="K28" s="168">
        <v>1</v>
      </c>
      <c r="L28" s="167"/>
      <c r="M28" s="168"/>
      <c r="N28" s="168"/>
      <c r="O28" s="168"/>
      <c r="P28" s="168"/>
      <c r="Q28" s="168">
        <v>1</v>
      </c>
      <c r="R28" s="168"/>
      <c r="S28" s="168"/>
      <c r="T28" s="168"/>
      <c r="U28" s="168"/>
      <c r="V28" s="168"/>
      <c r="W28" s="170"/>
      <c r="X28" s="168"/>
      <c r="Y28" s="168"/>
      <c r="Z28" s="168"/>
      <c r="AA28" s="167">
        <v>1</v>
      </c>
      <c r="AB28" s="168"/>
      <c r="AC28" s="168"/>
      <c r="AD28" s="168"/>
      <c r="AE28" s="168"/>
      <c r="AF28" s="167"/>
      <c r="AH28" s="102" t="str">
        <f t="shared" si="0"/>
        <v>prog96</v>
      </c>
      <c r="AI28" s="96" t="str">
        <f t="shared" si="1"/>
        <v>classic aut</v>
      </c>
      <c r="AJ28" s="82">
        <f t="shared" si="2"/>
        <v>44.097942219037982</v>
      </c>
      <c r="AK28" s="82">
        <f t="shared" si="3"/>
        <v>47.527271721368564</v>
      </c>
      <c r="AL28" s="82">
        <f t="shared" si="4"/>
        <v>42.702969525397421</v>
      </c>
      <c r="AM28" s="82">
        <f t="shared" si="5"/>
        <v>38.252533006713804</v>
      </c>
      <c r="AN28" s="82">
        <f t="shared" si="6"/>
        <v>54.218771921378902</v>
      </c>
      <c r="AO28" s="82">
        <f t="shared" si="7"/>
        <v>41.366967242101225</v>
      </c>
      <c r="AP28" s="114">
        <f t="shared" si="11"/>
        <v>44.69440927266632</v>
      </c>
      <c r="AQ28" s="115">
        <f t="shared" si="9"/>
        <v>45.418473325687117</v>
      </c>
      <c r="AR28" s="118">
        <f t="shared" si="10"/>
        <v>34.522500614857535</v>
      </c>
      <c r="AS28" s="136">
        <v>25</v>
      </c>
    </row>
    <row r="29" spans="1:46" ht="17.25" x14ac:dyDescent="0.25">
      <c r="A29" s="166"/>
      <c r="B29" s="167"/>
      <c r="C29" s="171"/>
      <c r="D29" s="171"/>
      <c r="E29" s="172"/>
      <c r="F29" s="171"/>
      <c r="G29" s="168"/>
      <c r="H29" s="171">
        <v>1</v>
      </c>
      <c r="I29" s="173"/>
      <c r="J29" s="168"/>
      <c r="K29" s="168">
        <v>1</v>
      </c>
      <c r="L29" s="172"/>
      <c r="M29" s="171"/>
      <c r="N29" s="171"/>
      <c r="O29" s="171"/>
      <c r="P29" s="168"/>
      <c r="Q29" s="168">
        <v>1</v>
      </c>
      <c r="R29" s="171"/>
      <c r="S29" s="171"/>
      <c r="T29" s="168"/>
      <c r="U29" s="171"/>
      <c r="V29" s="171"/>
      <c r="W29" s="173"/>
      <c r="X29" s="171"/>
      <c r="Y29" s="171"/>
      <c r="Z29" s="168"/>
      <c r="AA29" s="172">
        <v>1</v>
      </c>
      <c r="AB29" s="171"/>
      <c r="AC29" s="171"/>
      <c r="AD29" s="168"/>
      <c r="AE29" s="171"/>
      <c r="AF29" s="172"/>
      <c r="AH29" s="102" t="str">
        <f t="shared" si="0"/>
        <v>Lenraj</v>
      </c>
      <c r="AI29" s="96" t="str">
        <f t="shared" si="1"/>
        <v>Pendler</v>
      </c>
      <c r="AJ29" s="82">
        <f t="shared" si="2"/>
        <v>25.220222023139065</v>
      </c>
      <c r="AK29" s="82">
        <f t="shared" si="3"/>
        <v>25.735701685943283</v>
      </c>
      <c r="AL29" s="82">
        <f t="shared" si="4"/>
        <v>6.7981612205353414</v>
      </c>
      <c r="AM29" s="82">
        <f t="shared" si="5"/>
        <v>62.716038572864747</v>
      </c>
      <c r="AN29" s="82">
        <f t="shared" si="6"/>
        <v>45.443500577937556</v>
      </c>
      <c r="AO29" s="82">
        <f t="shared" si="7"/>
        <v>67.170690105493634</v>
      </c>
      <c r="AP29" s="114">
        <f t="shared" si="11"/>
        <v>38.847385697652271</v>
      </c>
      <c r="AQ29" s="115">
        <f t="shared" si="9"/>
        <v>41.651960606660957</v>
      </c>
      <c r="AR29" s="118">
        <f t="shared" si="10"/>
        <v>48.171716994099356</v>
      </c>
      <c r="AS29" s="133">
        <v>18</v>
      </c>
    </row>
    <row r="30" spans="1:46" ht="17.25" x14ac:dyDescent="0.25">
      <c r="A30" s="166"/>
      <c r="B30" s="167"/>
      <c r="C30" s="171"/>
      <c r="D30" s="171"/>
      <c r="E30" s="172"/>
      <c r="F30" s="171"/>
      <c r="G30" s="168"/>
      <c r="H30" s="171">
        <v>1</v>
      </c>
      <c r="I30" s="173"/>
      <c r="J30" s="168"/>
      <c r="K30" s="168">
        <v>1</v>
      </c>
      <c r="L30" s="172"/>
      <c r="M30" s="171"/>
      <c r="N30" s="171"/>
      <c r="O30" s="171"/>
      <c r="P30" s="168"/>
      <c r="Q30" s="168">
        <v>1</v>
      </c>
      <c r="R30" s="171"/>
      <c r="S30" s="171"/>
      <c r="T30" s="168"/>
      <c r="U30" s="171"/>
      <c r="V30" s="171"/>
      <c r="W30" s="173"/>
      <c r="X30" s="171"/>
      <c r="Y30" s="171"/>
      <c r="Z30" s="168"/>
      <c r="AA30" s="172"/>
      <c r="AB30" s="171"/>
      <c r="AC30" s="171"/>
      <c r="AD30" s="168"/>
      <c r="AE30" s="171"/>
      <c r="AF30" s="172"/>
      <c r="AH30" s="102" t="str">
        <f t="shared" si="0"/>
        <v xml:space="preserve">ABR </v>
      </c>
      <c r="AI30" s="96" t="str">
        <f t="shared" si="1"/>
        <v>Lamb</v>
      </c>
      <c r="AJ30" s="82">
        <f t="shared" si="2"/>
        <v>81.335513102385534</v>
      </c>
      <c r="AK30" s="82">
        <f t="shared" si="3"/>
        <v>45.163468597888418</v>
      </c>
      <c r="AL30" s="82">
        <f t="shared" si="4"/>
        <v>65.635105776215752</v>
      </c>
      <c r="AM30" s="82">
        <f t="shared" si="5"/>
        <v>22.808184155160962</v>
      </c>
      <c r="AN30" s="82">
        <f t="shared" si="6"/>
        <v>43.649645160214398</v>
      </c>
      <c r="AO30" s="82">
        <f t="shared" si="7"/>
        <v>57.281200376211764</v>
      </c>
      <c r="AP30" s="114">
        <f t="shared" si="11"/>
        <v>52.645519528012805</v>
      </c>
      <c r="AQ30" s="115">
        <f t="shared" si="9"/>
        <v>53.00584532232827</v>
      </c>
      <c r="AR30" s="118">
        <f t="shared" si="10"/>
        <v>56.583548626965566</v>
      </c>
      <c r="AS30" s="133">
        <v>7</v>
      </c>
    </row>
    <row r="31" spans="1:46" ht="17.25" x14ac:dyDescent="0.25">
      <c r="A31" s="166"/>
      <c r="B31" s="172"/>
      <c r="C31" s="171"/>
      <c r="D31" s="171"/>
      <c r="E31" s="172"/>
      <c r="F31" s="171"/>
      <c r="G31" s="168"/>
      <c r="H31" s="171">
        <v>1</v>
      </c>
      <c r="I31" s="173"/>
      <c r="J31" s="168"/>
      <c r="K31" s="168">
        <v>1</v>
      </c>
      <c r="L31" s="172"/>
      <c r="M31" s="171"/>
      <c r="N31" s="171"/>
      <c r="O31" s="171"/>
      <c r="P31" s="168"/>
      <c r="Q31" s="168">
        <v>1</v>
      </c>
      <c r="R31" s="171"/>
      <c r="S31" s="171"/>
      <c r="T31" s="168"/>
      <c r="U31" s="171"/>
      <c r="V31" s="171"/>
      <c r="W31" s="173"/>
      <c r="X31" s="171"/>
      <c r="Y31" s="171"/>
      <c r="Z31" s="168"/>
      <c r="AA31" s="172"/>
      <c r="AB31" s="171"/>
      <c r="AC31" s="171"/>
      <c r="AD31" s="168"/>
      <c r="AE31" s="171"/>
      <c r="AF31" s="172"/>
      <c r="AH31" s="102">
        <f t="shared" si="0"/>
        <v>0</v>
      </c>
      <c r="AI31" s="96">
        <f t="shared" si="1"/>
        <v>0</v>
      </c>
      <c r="AJ31" s="82">
        <f t="shared" si="2"/>
        <v>29.627564260125638</v>
      </c>
      <c r="AK31" s="82">
        <f t="shared" si="3"/>
        <v>6.9272456782973349E-2</v>
      </c>
      <c r="AL31" s="82">
        <f t="shared" si="4"/>
        <v>1.5281920652100928E-3</v>
      </c>
      <c r="AM31" s="82">
        <f t="shared" si="5"/>
        <v>52.206251657266108</v>
      </c>
      <c r="AN31" s="82">
        <f t="shared" si="6"/>
        <v>5.8893480188394363E-4</v>
      </c>
      <c r="AO31" s="82">
        <f t="shared" si="7"/>
        <v>78.907173128383405</v>
      </c>
      <c r="AP31" s="114">
        <f t="shared" si="11"/>
        <v>26.802063104904203</v>
      </c>
      <c r="AQ31" s="115">
        <f t="shared" si="9"/>
        <v>28.626116875639621</v>
      </c>
      <c r="AR31" s="118">
        <f t="shared" si="10"/>
        <v>57.252233751279242</v>
      </c>
    </row>
    <row r="32" spans="1:46" ht="17.25" x14ac:dyDescent="0.25">
      <c r="A32" s="166"/>
      <c r="B32" s="172"/>
      <c r="C32" s="171"/>
      <c r="D32" s="171"/>
      <c r="E32" s="172"/>
      <c r="F32" s="171"/>
      <c r="G32" s="168"/>
      <c r="H32" s="171">
        <v>1</v>
      </c>
      <c r="I32" s="173"/>
      <c r="J32" s="168"/>
      <c r="K32" s="168">
        <v>1</v>
      </c>
      <c r="L32" s="172"/>
      <c r="M32" s="171"/>
      <c r="N32" s="171"/>
      <c r="O32" s="171"/>
      <c r="P32" s="168"/>
      <c r="Q32" s="168">
        <v>1</v>
      </c>
      <c r="R32" s="171"/>
      <c r="S32" s="171"/>
      <c r="T32" s="168"/>
      <c r="U32" s="171"/>
      <c r="V32" s="171"/>
      <c r="W32" s="173"/>
      <c r="X32" s="171"/>
      <c r="Y32" s="171"/>
      <c r="Z32" s="168"/>
      <c r="AA32" s="172"/>
      <c r="AB32" s="171"/>
      <c r="AC32" s="171"/>
      <c r="AD32" s="168"/>
      <c r="AE32" s="171"/>
      <c r="AF32" s="172"/>
      <c r="AH32" s="102">
        <f t="shared" si="0"/>
        <v>0</v>
      </c>
      <c r="AI32" s="96">
        <f t="shared" si="1"/>
        <v>0</v>
      </c>
      <c r="AJ32" s="82">
        <f t="shared" si="2"/>
        <v>29.627564260125638</v>
      </c>
      <c r="AK32" s="82">
        <f t="shared" si="3"/>
        <v>6.9272456782973349E-2</v>
      </c>
      <c r="AL32" s="82">
        <f t="shared" si="4"/>
        <v>1.5281920652100928E-3</v>
      </c>
      <c r="AM32" s="82">
        <f t="shared" si="5"/>
        <v>52.206251657266108</v>
      </c>
      <c r="AN32" s="82">
        <f t="shared" si="6"/>
        <v>5.8893480188394363E-4</v>
      </c>
      <c r="AO32" s="82">
        <f t="shared" si="7"/>
        <v>78.907173128383405</v>
      </c>
      <c r="AP32" s="114">
        <f t="shared" si="11"/>
        <v>26.802063104904203</v>
      </c>
      <c r="AQ32" s="115">
        <f t="shared" si="9"/>
        <v>28.626116875639621</v>
      </c>
      <c r="AR32" s="118">
        <f t="shared" si="10"/>
        <v>57.252233751279242</v>
      </c>
    </row>
    <row r="33" spans="1:44" ht="17.25" x14ac:dyDescent="0.25">
      <c r="A33" s="166"/>
      <c r="B33" s="172"/>
      <c r="C33" s="171"/>
      <c r="D33" s="171"/>
      <c r="E33" s="172"/>
      <c r="F33" s="171"/>
      <c r="G33" s="168"/>
      <c r="H33" s="171">
        <v>1</v>
      </c>
      <c r="I33" s="173"/>
      <c r="J33" s="168"/>
      <c r="K33" s="168">
        <v>1</v>
      </c>
      <c r="L33" s="172"/>
      <c r="M33" s="171"/>
      <c r="N33" s="171"/>
      <c r="O33" s="171"/>
      <c r="P33" s="168"/>
      <c r="Q33" s="168">
        <v>1</v>
      </c>
      <c r="R33" s="171"/>
      <c r="S33" s="171"/>
      <c r="T33" s="168"/>
      <c r="U33" s="171"/>
      <c r="V33" s="171"/>
      <c r="W33" s="173"/>
      <c r="X33" s="171"/>
      <c r="Y33" s="171"/>
      <c r="Z33" s="168"/>
      <c r="AA33" s="172"/>
      <c r="AB33" s="171"/>
      <c r="AC33" s="171"/>
      <c r="AD33" s="168"/>
      <c r="AE33" s="171"/>
      <c r="AF33" s="172"/>
      <c r="AH33" s="102">
        <f t="shared" si="0"/>
        <v>0</v>
      </c>
      <c r="AI33" s="96">
        <f t="shared" si="1"/>
        <v>0</v>
      </c>
      <c r="AJ33" s="82">
        <f t="shared" si="2"/>
        <v>29.627564260125638</v>
      </c>
      <c r="AK33" s="82">
        <f t="shared" si="3"/>
        <v>6.9272456782973349E-2</v>
      </c>
      <c r="AL33" s="82">
        <f t="shared" si="4"/>
        <v>1.5281920652100928E-3</v>
      </c>
      <c r="AM33" s="82">
        <f t="shared" si="5"/>
        <v>52.206251657266108</v>
      </c>
      <c r="AN33" s="82">
        <f t="shared" si="6"/>
        <v>5.8893480188394363E-4</v>
      </c>
      <c r="AO33" s="82">
        <f t="shared" si="7"/>
        <v>78.907173128383405</v>
      </c>
      <c r="AP33" s="114">
        <f t="shared" si="11"/>
        <v>26.802063104904203</v>
      </c>
      <c r="AQ33" s="115">
        <f t="shared" si="9"/>
        <v>28.626116875639621</v>
      </c>
      <c r="AR33" s="118">
        <f t="shared" si="10"/>
        <v>57.252233751279242</v>
      </c>
    </row>
    <row r="34" spans="1:44" ht="17.25" x14ac:dyDescent="0.25">
      <c r="A34" s="166"/>
      <c r="B34" s="167"/>
      <c r="C34" s="168"/>
      <c r="D34" s="168"/>
      <c r="E34" s="167"/>
      <c r="F34" s="168"/>
      <c r="G34" s="168"/>
      <c r="H34" s="168">
        <v>1</v>
      </c>
      <c r="I34" s="170"/>
      <c r="J34" s="168"/>
      <c r="K34" s="168">
        <v>1</v>
      </c>
      <c r="L34" s="167"/>
      <c r="M34" s="168"/>
      <c r="N34" s="168"/>
      <c r="O34" s="168"/>
      <c r="P34" s="168"/>
      <c r="Q34" s="168">
        <v>1</v>
      </c>
      <c r="R34" s="168"/>
      <c r="S34" s="168"/>
      <c r="T34" s="168"/>
      <c r="U34" s="168"/>
      <c r="V34" s="168"/>
      <c r="W34" s="170"/>
      <c r="X34" s="168"/>
      <c r="Y34" s="168"/>
      <c r="Z34" s="168"/>
      <c r="AA34" s="167"/>
      <c r="AB34" s="168"/>
      <c r="AC34" s="168"/>
      <c r="AD34" s="168"/>
      <c r="AE34" s="168"/>
      <c r="AF34" s="167"/>
      <c r="AH34" s="102">
        <f t="shared" si="0"/>
        <v>0</v>
      </c>
      <c r="AI34" s="96">
        <f t="shared" si="1"/>
        <v>0</v>
      </c>
      <c r="AJ34" s="82">
        <f t="shared" si="2"/>
        <v>29.627564260125638</v>
      </c>
      <c r="AK34" s="82">
        <f t="shared" si="3"/>
        <v>6.9272456782973349E-2</v>
      </c>
      <c r="AL34" s="82">
        <f t="shared" si="4"/>
        <v>1.5281920652100928E-3</v>
      </c>
      <c r="AM34" s="82">
        <f t="shared" si="5"/>
        <v>52.206251657266108</v>
      </c>
      <c r="AN34" s="82">
        <f t="shared" si="6"/>
        <v>5.8893480188394363E-4</v>
      </c>
      <c r="AO34" s="82">
        <f t="shared" si="7"/>
        <v>78.907173128383405</v>
      </c>
      <c r="AP34" s="114">
        <f t="shared" si="11"/>
        <v>26.802063104904203</v>
      </c>
      <c r="AQ34" s="115">
        <f t="shared" si="9"/>
        <v>28.626116875639621</v>
      </c>
      <c r="AR34" s="118">
        <f t="shared" si="10"/>
        <v>57.252233751279242</v>
      </c>
    </row>
    <row r="35" spans="1:44" ht="17.25" x14ac:dyDescent="0.25">
      <c r="A35" s="166"/>
      <c r="B35" s="167"/>
      <c r="C35" s="168"/>
      <c r="D35" s="168"/>
      <c r="E35" s="167"/>
      <c r="F35" s="168"/>
      <c r="G35" s="168"/>
      <c r="H35" s="168"/>
      <c r="I35" s="170"/>
      <c r="J35" s="168"/>
      <c r="K35" s="168">
        <v>1</v>
      </c>
      <c r="L35" s="167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70"/>
      <c r="X35" s="168"/>
      <c r="Y35" s="168"/>
      <c r="Z35" s="168"/>
      <c r="AA35" s="167"/>
      <c r="AB35" s="168"/>
      <c r="AC35" s="168"/>
      <c r="AD35" s="168"/>
      <c r="AE35" s="168"/>
      <c r="AF35" s="167"/>
      <c r="AH35" s="102">
        <f t="shared" si="0"/>
        <v>0</v>
      </c>
      <c r="AI35" s="96">
        <f t="shared" si="1"/>
        <v>0</v>
      </c>
      <c r="AJ35" s="82">
        <f t="shared" si="2"/>
        <v>29.627564260125638</v>
      </c>
      <c r="AK35" s="82">
        <f t="shared" si="3"/>
        <v>6.9272456782973349E-2</v>
      </c>
      <c r="AL35" s="82">
        <f t="shared" si="4"/>
        <v>1.5281920652100928E-3</v>
      </c>
      <c r="AM35" s="82">
        <f t="shared" si="5"/>
        <v>52.206251657266108</v>
      </c>
      <c r="AN35" s="82">
        <f t="shared" si="6"/>
        <v>5.8893480188394363E-4</v>
      </c>
      <c r="AO35" s="82">
        <f t="shared" si="7"/>
        <v>78.907173128383405</v>
      </c>
      <c r="AP35" s="114">
        <f t="shared" si="11"/>
        <v>26.802063104904203</v>
      </c>
      <c r="AQ35" s="115">
        <f t="shared" si="9"/>
        <v>28.626116875639621</v>
      </c>
      <c r="AR35" s="118">
        <f t="shared" si="10"/>
        <v>57.252233751279242</v>
      </c>
    </row>
    <row r="36" spans="1:44" ht="17.25" x14ac:dyDescent="0.25">
      <c r="A36" s="166"/>
      <c r="B36" s="167"/>
      <c r="C36" s="168"/>
      <c r="D36" s="168"/>
      <c r="E36" s="167"/>
      <c r="F36" s="168"/>
      <c r="G36" s="168"/>
      <c r="H36" s="168"/>
      <c r="I36" s="170"/>
      <c r="J36" s="168"/>
      <c r="K36" s="168">
        <v>1</v>
      </c>
      <c r="L36" s="167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70"/>
      <c r="X36" s="168"/>
      <c r="Y36" s="168"/>
      <c r="Z36" s="168"/>
      <c r="AA36" s="167"/>
      <c r="AB36" s="168"/>
      <c r="AC36" s="168"/>
      <c r="AD36" s="168"/>
      <c r="AE36" s="168"/>
      <c r="AF36" s="167"/>
      <c r="AH36" s="102">
        <f t="shared" si="0"/>
        <v>0</v>
      </c>
      <c r="AI36" s="96">
        <f t="shared" si="1"/>
        <v>0</v>
      </c>
      <c r="AJ36" s="82">
        <f t="shared" si="2"/>
        <v>29.627564260125638</v>
      </c>
      <c r="AK36" s="82">
        <f t="shared" si="3"/>
        <v>6.9272456782973349E-2</v>
      </c>
      <c r="AL36" s="82">
        <f t="shared" si="4"/>
        <v>1.5281920652100928E-3</v>
      </c>
      <c r="AM36" s="82">
        <f t="shared" si="5"/>
        <v>52.206251657266108</v>
      </c>
      <c r="AN36" s="82">
        <f t="shared" si="6"/>
        <v>5.8893480188394363E-4</v>
      </c>
      <c r="AO36" s="82">
        <f t="shared" si="7"/>
        <v>78.907173128383405</v>
      </c>
      <c r="AP36" s="114">
        <f t="shared" si="11"/>
        <v>26.802063104904203</v>
      </c>
      <c r="AQ36" s="115">
        <f t="shared" si="9"/>
        <v>28.626116875639621</v>
      </c>
      <c r="AR36" s="118">
        <f t="shared" si="10"/>
        <v>57.252233751279242</v>
      </c>
    </row>
    <row r="37" spans="1:44" ht="17.25" x14ac:dyDescent="0.25">
      <c r="A37" s="166"/>
      <c r="B37" s="167"/>
      <c r="C37" s="168"/>
      <c r="D37" s="168"/>
      <c r="E37" s="167"/>
      <c r="F37" s="168"/>
      <c r="G37" s="168"/>
      <c r="H37" s="168"/>
      <c r="I37" s="170"/>
      <c r="J37" s="168"/>
      <c r="K37" s="168">
        <v>1</v>
      </c>
      <c r="L37" s="167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70"/>
      <c r="X37" s="168"/>
      <c r="Y37" s="168"/>
      <c r="Z37" s="168"/>
      <c r="AA37" s="167"/>
      <c r="AB37" s="168"/>
      <c r="AC37" s="168"/>
      <c r="AD37" s="168"/>
      <c r="AE37" s="168"/>
      <c r="AF37" s="167"/>
      <c r="AH37" s="102">
        <f t="shared" si="0"/>
        <v>0</v>
      </c>
      <c r="AI37" s="96">
        <f t="shared" si="1"/>
        <v>0</v>
      </c>
      <c r="AJ37" s="82">
        <f t="shared" si="2"/>
        <v>29.627564260125638</v>
      </c>
      <c r="AK37" s="82">
        <f t="shared" si="3"/>
        <v>6.9272456782973349E-2</v>
      </c>
      <c r="AL37" s="82">
        <f t="shared" si="4"/>
        <v>1.5281920652100928E-3</v>
      </c>
      <c r="AM37" s="82">
        <f t="shared" si="5"/>
        <v>52.206251657266108</v>
      </c>
      <c r="AN37" s="82">
        <f t="shared" si="6"/>
        <v>5.8893480188394363E-4</v>
      </c>
      <c r="AO37" s="82">
        <f t="shared" si="7"/>
        <v>78.907173128383405</v>
      </c>
      <c r="AP37" s="114">
        <f t="shared" si="11"/>
        <v>26.802063104904203</v>
      </c>
      <c r="AQ37" s="115">
        <f t="shared" si="9"/>
        <v>28.626116875639621</v>
      </c>
      <c r="AR37" s="118">
        <f t="shared" si="10"/>
        <v>57.252233751279242</v>
      </c>
    </row>
    <row r="38" spans="1:44" ht="17.25" x14ac:dyDescent="0.25">
      <c r="A38" s="166"/>
      <c r="B38" s="167"/>
      <c r="C38" s="168"/>
      <c r="D38" s="168"/>
      <c r="E38" s="167"/>
      <c r="F38" s="168"/>
      <c r="G38" s="168"/>
      <c r="H38" s="168"/>
      <c r="I38" s="170"/>
      <c r="J38" s="168"/>
      <c r="K38" s="168">
        <v>1</v>
      </c>
      <c r="L38" s="167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70"/>
      <c r="X38" s="168"/>
      <c r="Y38" s="168"/>
      <c r="Z38" s="168"/>
      <c r="AA38" s="167"/>
      <c r="AB38" s="168"/>
      <c r="AC38" s="168"/>
      <c r="AD38" s="168"/>
      <c r="AE38" s="168"/>
      <c r="AF38" s="167"/>
      <c r="AH38" s="102">
        <f t="shared" si="0"/>
        <v>0</v>
      </c>
      <c r="AI38" s="96">
        <f t="shared" si="1"/>
        <v>0</v>
      </c>
      <c r="AJ38" s="82">
        <f t="shared" si="2"/>
        <v>29.627564260125638</v>
      </c>
      <c r="AK38" s="82">
        <f t="shared" si="3"/>
        <v>6.9272456782973349E-2</v>
      </c>
      <c r="AL38" s="82">
        <f t="shared" si="4"/>
        <v>1.5281920652100928E-3</v>
      </c>
      <c r="AM38" s="82">
        <f t="shared" si="5"/>
        <v>52.206251657266108</v>
      </c>
      <c r="AN38" s="82">
        <f t="shared" si="6"/>
        <v>5.8893480188394363E-4</v>
      </c>
      <c r="AO38" s="82">
        <f t="shared" si="7"/>
        <v>78.907173128383405</v>
      </c>
      <c r="AP38" s="114">
        <f t="shared" si="11"/>
        <v>26.802063104904203</v>
      </c>
      <c r="AQ38" s="115">
        <f t="shared" si="9"/>
        <v>28.626116875639621</v>
      </c>
      <c r="AR38" s="118">
        <f t="shared" si="10"/>
        <v>57.252233751279242</v>
      </c>
    </row>
    <row r="39" spans="1:44" ht="17.25" x14ac:dyDescent="0.25">
      <c r="A39" s="166"/>
      <c r="B39" s="167"/>
      <c r="C39" s="168"/>
      <c r="D39" s="168"/>
      <c r="E39" s="167"/>
      <c r="F39" s="168"/>
      <c r="G39" s="168"/>
      <c r="H39" s="168"/>
      <c r="I39" s="170"/>
      <c r="J39" s="168"/>
      <c r="K39" s="168">
        <v>1</v>
      </c>
      <c r="L39" s="167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70"/>
      <c r="X39" s="168"/>
      <c r="Y39" s="168"/>
      <c r="Z39" s="168"/>
      <c r="AA39" s="167"/>
      <c r="AB39" s="168"/>
      <c r="AC39" s="168"/>
      <c r="AD39" s="168"/>
      <c r="AE39" s="168"/>
      <c r="AF39" s="167"/>
      <c r="AH39" s="102">
        <f t="shared" si="0"/>
        <v>0</v>
      </c>
      <c r="AI39" s="96">
        <f t="shared" si="1"/>
        <v>0</v>
      </c>
      <c r="AJ39" s="82">
        <f t="shared" si="2"/>
        <v>29.627564260125638</v>
      </c>
      <c r="AK39" s="82">
        <f t="shared" si="3"/>
        <v>6.9272456782973349E-2</v>
      </c>
      <c r="AL39" s="82">
        <f t="shared" si="4"/>
        <v>1.5281920652100928E-3</v>
      </c>
      <c r="AM39" s="82">
        <f t="shared" si="5"/>
        <v>52.206251657266108</v>
      </c>
      <c r="AN39" s="82">
        <f t="shared" si="6"/>
        <v>5.8893480188394363E-4</v>
      </c>
      <c r="AO39" s="82">
        <f t="shared" si="7"/>
        <v>78.907173128383405</v>
      </c>
      <c r="AP39" s="114">
        <f t="shared" si="11"/>
        <v>26.802063104904203</v>
      </c>
      <c r="AQ39" s="115">
        <f t="shared" si="9"/>
        <v>28.626116875639621</v>
      </c>
      <c r="AR39" s="118">
        <f t="shared" si="10"/>
        <v>57.252233751279242</v>
      </c>
    </row>
    <row r="40" spans="1:44" ht="17.25" x14ac:dyDescent="0.25">
      <c r="A40" s="166"/>
      <c r="B40" s="167"/>
      <c r="C40" s="168"/>
      <c r="D40" s="168"/>
      <c r="E40" s="167"/>
      <c r="F40" s="168"/>
      <c r="G40" s="168"/>
      <c r="H40" s="168"/>
      <c r="I40" s="170"/>
      <c r="J40" s="168"/>
      <c r="K40" s="168"/>
      <c r="L40" s="167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70"/>
      <c r="X40" s="168"/>
      <c r="Y40" s="168"/>
      <c r="Z40" s="168"/>
      <c r="AA40" s="167"/>
      <c r="AB40" s="168"/>
      <c r="AC40" s="168"/>
      <c r="AD40" s="168"/>
      <c r="AE40" s="168"/>
      <c r="AF40" s="167"/>
      <c r="AH40" s="102">
        <f t="shared" si="0"/>
        <v>0</v>
      </c>
      <c r="AI40" s="96">
        <f t="shared" si="1"/>
        <v>0</v>
      </c>
      <c r="AJ40" s="82">
        <f t="shared" si="2"/>
        <v>29.627564260125638</v>
      </c>
      <c r="AK40" s="82">
        <f t="shared" si="3"/>
        <v>6.9272456782973349E-2</v>
      </c>
      <c r="AL40" s="82">
        <f t="shared" si="4"/>
        <v>1.5281920652100928E-3</v>
      </c>
      <c r="AM40" s="82">
        <f t="shared" si="5"/>
        <v>52.206251657266108</v>
      </c>
      <c r="AN40" s="82">
        <f t="shared" si="6"/>
        <v>5.8893480188394363E-4</v>
      </c>
      <c r="AO40" s="82">
        <f t="shared" si="7"/>
        <v>78.907173128383405</v>
      </c>
      <c r="AP40" s="114">
        <f t="shared" si="11"/>
        <v>26.802063104904203</v>
      </c>
      <c r="AQ40" s="115">
        <f t="shared" si="9"/>
        <v>28.626116875639621</v>
      </c>
      <c r="AR40" s="118">
        <f t="shared" si="10"/>
        <v>57.252233751279242</v>
      </c>
    </row>
    <row r="41" spans="1:44" ht="17.25" x14ac:dyDescent="0.25">
      <c r="A41" s="166"/>
      <c r="B41" s="167"/>
      <c r="C41" s="168"/>
      <c r="D41" s="168"/>
      <c r="E41" s="167"/>
      <c r="F41" s="168"/>
      <c r="G41" s="168"/>
      <c r="H41" s="168"/>
      <c r="I41" s="170"/>
      <c r="J41" s="168"/>
      <c r="K41" s="168"/>
      <c r="L41" s="167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70"/>
      <c r="X41" s="168"/>
      <c r="Y41" s="168"/>
      <c r="Z41" s="168"/>
      <c r="AA41" s="167"/>
      <c r="AB41" s="168"/>
      <c r="AC41" s="168"/>
      <c r="AD41" s="168"/>
      <c r="AE41" s="168"/>
      <c r="AF41" s="167"/>
      <c r="AH41" s="102">
        <f t="shared" si="0"/>
        <v>0</v>
      </c>
      <c r="AI41" s="96">
        <f t="shared" si="1"/>
        <v>0</v>
      </c>
      <c r="AJ41" s="82">
        <f t="shared" si="2"/>
        <v>29.627564260125638</v>
      </c>
      <c r="AK41" s="82">
        <f t="shared" si="3"/>
        <v>6.9272456782973349E-2</v>
      </c>
      <c r="AL41" s="82">
        <f t="shared" si="4"/>
        <v>1.5281920652100928E-3</v>
      </c>
      <c r="AM41" s="82">
        <f t="shared" si="5"/>
        <v>52.206251657266108</v>
      </c>
      <c r="AN41" s="82">
        <f t="shared" si="6"/>
        <v>5.8893480188394363E-4</v>
      </c>
      <c r="AO41" s="82">
        <f t="shared" si="7"/>
        <v>78.907173128383405</v>
      </c>
      <c r="AP41" s="114">
        <f t="shared" si="11"/>
        <v>26.802063104904203</v>
      </c>
      <c r="AQ41" s="115">
        <f t="shared" si="9"/>
        <v>28.626116875639621</v>
      </c>
      <c r="AR41" s="118">
        <f t="shared" si="10"/>
        <v>57.252233751279242</v>
      </c>
    </row>
    <row r="42" spans="1:44" ht="18" thickBot="1" x14ac:dyDescent="0.3">
      <c r="A42" s="174"/>
      <c r="B42" s="175"/>
      <c r="C42" s="168"/>
      <c r="D42" s="168"/>
      <c r="E42" s="167"/>
      <c r="F42" s="168"/>
      <c r="G42" s="168"/>
      <c r="H42" s="168"/>
      <c r="I42" s="170"/>
      <c r="J42" s="168"/>
      <c r="K42" s="168"/>
      <c r="L42" s="167"/>
      <c r="M42" s="168"/>
      <c r="N42" s="168"/>
      <c r="O42" s="168"/>
      <c r="P42" s="168"/>
      <c r="Q42" s="168"/>
      <c r="R42" s="168"/>
      <c r="S42" s="168"/>
      <c r="T42" s="168"/>
      <c r="U42" s="168"/>
      <c r="V42" s="175"/>
      <c r="W42" s="168"/>
      <c r="X42" s="176"/>
      <c r="Y42" s="176"/>
      <c r="Z42" s="168"/>
      <c r="AA42" s="175"/>
      <c r="AB42" s="168"/>
      <c r="AC42" s="168"/>
      <c r="AD42" s="168"/>
      <c r="AE42" s="168"/>
      <c r="AF42" s="167"/>
      <c r="AH42" s="102">
        <f t="shared" si="0"/>
        <v>0</v>
      </c>
      <c r="AI42" s="96">
        <f t="shared" si="1"/>
        <v>0</v>
      </c>
      <c r="AJ42" s="82">
        <f t="shared" si="2"/>
        <v>29.627564260125638</v>
      </c>
      <c r="AK42" s="82">
        <f t="shared" si="3"/>
        <v>6.9272456782973349E-2</v>
      </c>
      <c r="AL42" s="82">
        <f t="shared" si="4"/>
        <v>1.5281920652100928E-3</v>
      </c>
      <c r="AM42" s="82">
        <f t="shared" si="5"/>
        <v>52.206251657266108</v>
      </c>
      <c r="AN42" s="82">
        <f t="shared" si="6"/>
        <v>5.8893480188394363E-4</v>
      </c>
      <c r="AO42" s="82">
        <f t="shared" si="7"/>
        <v>78.907173128383405</v>
      </c>
      <c r="AP42" s="114">
        <f t="shared" si="11"/>
        <v>26.802063104904203</v>
      </c>
      <c r="AQ42" s="115">
        <f t="shared" si="9"/>
        <v>28.626116875639621</v>
      </c>
      <c r="AR42" s="118">
        <f t="shared" si="10"/>
        <v>57.252233751279242</v>
      </c>
    </row>
    <row r="43" spans="1:44" ht="17.25" x14ac:dyDescent="0.25">
      <c r="A43" s="154"/>
      <c r="B43" s="170" t="s">
        <v>33</v>
      </c>
      <c r="C43" s="155">
        <f t="shared" ref="C43:AF43" si="12">LARGE(C3:C42,1)</f>
        <v>53.4</v>
      </c>
      <c r="D43" s="157">
        <f t="shared" si="12"/>
        <v>69</v>
      </c>
      <c r="E43" s="158">
        <f t="shared" si="12"/>
        <v>90.3</v>
      </c>
      <c r="F43" s="157">
        <f t="shared" si="12"/>
        <v>56.8</v>
      </c>
      <c r="G43" s="157">
        <f t="shared" si="12"/>
        <v>1.5</v>
      </c>
      <c r="H43" s="157">
        <f t="shared" si="12"/>
        <v>1</v>
      </c>
      <c r="I43" s="155">
        <f t="shared" si="12"/>
        <v>31.2</v>
      </c>
      <c r="J43" s="157">
        <f t="shared" si="12"/>
        <v>8</v>
      </c>
      <c r="K43" s="157">
        <f t="shared" si="12"/>
        <v>1</v>
      </c>
      <c r="L43" s="158">
        <f t="shared" si="12"/>
        <v>53.4</v>
      </c>
      <c r="M43" s="157">
        <f t="shared" si="12"/>
        <v>34.9</v>
      </c>
      <c r="N43" s="157">
        <f t="shared" si="12"/>
        <v>13.5</v>
      </c>
      <c r="O43" s="157">
        <f t="shared" si="12"/>
        <v>151.01</v>
      </c>
      <c r="P43" s="157">
        <f t="shared" si="12"/>
        <v>2.6</v>
      </c>
      <c r="Q43" s="157">
        <f t="shared" si="12"/>
        <v>1</v>
      </c>
      <c r="R43" s="157">
        <f t="shared" si="12"/>
        <v>1.1000000000000001</v>
      </c>
      <c r="S43" s="157">
        <f t="shared" si="12"/>
        <v>1.04</v>
      </c>
      <c r="T43" s="157">
        <f t="shared" si="12"/>
        <v>4.9000000000000004</v>
      </c>
      <c r="U43" s="157">
        <f t="shared" si="12"/>
        <v>26.86</v>
      </c>
      <c r="V43" s="157">
        <f t="shared" si="12"/>
        <v>144</v>
      </c>
      <c r="W43" s="170">
        <f t="shared" si="12"/>
        <v>57.4</v>
      </c>
      <c r="X43" s="168">
        <f t="shared" si="12"/>
        <v>68.400000000000006</v>
      </c>
      <c r="Y43" s="168">
        <f t="shared" si="12"/>
        <v>43.2</v>
      </c>
      <c r="Z43" s="168">
        <f t="shared" si="12"/>
        <v>5</v>
      </c>
      <c r="AA43" s="167">
        <f t="shared" si="12"/>
        <v>1</v>
      </c>
      <c r="AB43" s="157">
        <f t="shared" si="12"/>
        <v>26460</v>
      </c>
      <c r="AC43" s="157">
        <f t="shared" si="12"/>
        <v>61.3</v>
      </c>
      <c r="AD43" s="157">
        <f t="shared" si="12"/>
        <v>528.5</v>
      </c>
      <c r="AE43" s="157">
        <f t="shared" si="12"/>
        <v>71.3</v>
      </c>
      <c r="AF43" s="158">
        <f t="shared" si="12"/>
        <v>3456</v>
      </c>
      <c r="AH43" s="102">
        <f t="shared" si="0"/>
        <v>0</v>
      </c>
      <c r="AI43" s="96">
        <f t="shared" si="1"/>
        <v>0</v>
      </c>
      <c r="AJ43" s="82">
        <f t="shared" ref="AJ43:AJ45" si="13">F89</f>
        <v>29.627564260125638</v>
      </c>
      <c r="AK43" s="82">
        <f t="shared" ref="AK43:AK45" si="14">J89</f>
        <v>6.9272456782973349E-2</v>
      </c>
      <c r="AL43" s="82">
        <f t="shared" ref="AL43:AL45" si="15">O89</f>
        <v>1.5281920652100928E-3</v>
      </c>
      <c r="AM43" s="82">
        <f t="shared" ref="AM43:AM45" si="16">Z89</f>
        <v>52.206251657266108</v>
      </c>
      <c r="AN43" s="82">
        <f t="shared" ref="AN43:AN45" si="17">AF89</f>
        <v>5.8893480188394363E-4</v>
      </c>
      <c r="AO43" s="82">
        <f t="shared" ref="AO43:AO45" si="18">AL89</f>
        <v>78.907173128383405</v>
      </c>
      <c r="AP43" s="114">
        <f t="shared" si="11"/>
        <v>26.802063104904203</v>
      </c>
      <c r="AQ43" s="115">
        <f t="shared" si="9"/>
        <v>28.626116875639621</v>
      </c>
      <c r="AR43" s="118">
        <f t="shared" ref="AR43:AR45" si="19">AQ43*AM89</f>
        <v>57.252233751279242</v>
      </c>
    </row>
    <row r="44" spans="1:44" ht="17.25" x14ac:dyDescent="0.25">
      <c r="A44" s="154"/>
      <c r="B44" s="173" t="s">
        <v>34</v>
      </c>
      <c r="C44" s="173">
        <f t="shared" ref="C44:AF44" si="20">SMALL(C3:C42,1)</f>
        <v>28.2</v>
      </c>
      <c r="D44" s="171">
        <f t="shared" si="20"/>
        <v>25.6</v>
      </c>
      <c r="E44" s="172">
        <f t="shared" si="20"/>
        <v>43.2</v>
      </c>
      <c r="F44" s="171">
        <f t="shared" si="20"/>
        <v>43.2</v>
      </c>
      <c r="G44" s="171">
        <f t="shared" si="20"/>
        <v>0</v>
      </c>
      <c r="H44" s="171">
        <f t="shared" si="20"/>
        <v>1</v>
      </c>
      <c r="I44" s="173">
        <f t="shared" si="20"/>
        <v>15.5</v>
      </c>
      <c r="J44" s="171">
        <f t="shared" si="20"/>
        <v>2</v>
      </c>
      <c r="K44" s="171">
        <f t="shared" si="20"/>
        <v>1</v>
      </c>
      <c r="L44" s="172">
        <f t="shared" si="20"/>
        <v>28.2</v>
      </c>
      <c r="M44" s="171">
        <f t="shared" si="20"/>
        <v>4.5</v>
      </c>
      <c r="N44" s="171">
        <f t="shared" si="20"/>
        <v>8</v>
      </c>
      <c r="O44" s="171">
        <f t="shared" si="20"/>
        <v>107.01</v>
      </c>
      <c r="P44" s="171">
        <f t="shared" si="20"/>
        <v>1.1000000000000001</v>
      </c>
      <c r="Q44" s="171">
        <f t="shared" si="20"/>
        <v>1</v>
      </c>
      <c r="R44" s="171">
        <f t="shared" si="20"/>
        <v>0.8</v>
      </c>
      <c r="S44" s="171">
        <f t="shared" si="20"/>
        <v>0.77</v>
      </c>
      <c r="T44" s="171">
        <f t="shared" si="20"/>
        <v>-20.5</v>
      </c>
      <c r="U44" s="171">
        <f t="shared" si="20"/>
        <v>15.78</v>
      </c>
      <c r="V44" s="171">
        <f t="shared" si="20"/>
        <v>98.7</v>
      </c>
      <c r="W44" s="173">
        <f t="shared" si="20"/>
        <v>38.799999999999997</v>
      </c>
      <c r="X44" s="171">
        <f t="shared" si="20"/>
        <v>52.7</v>
      </c>
      <c r="Y44" s="171">
        <f t="shared" si="20"/>
        <v>13.7</v>
      </c>
      <c r="Z44" s="171">
        <f t="shared" si="20"/>
        <v>4</v>
      </c>
      <c r="AA44" s="172">
        <f t="shared" si="20"/>
        <v>1</v>
      </c>
      <c r="AB44" s="171">
        <f t="shared" si="20"/>
        <v>15300</v>
      </c>
      <c r="AC44" s="171">
        <f t="shared" si="20"/>
        <v>16</v>
      </c>
      <c r="AD44" s="171">
        <f t="shared" si="20"/>
        <v>121.1</v>
      </c>
      <c r="AE44" s="171">
        <f t="shared" si="20"/>
        <v>59</v>
      </c>
      <c r="AF44" s="172">
        <f t="shared" si="20"/>
        <v>1649</v>
      </c>
      <c r="AH44" s="102">
        <f t="shared" si="0"/>
        <v>0</v>
      </c>
      <c r="AI44" s="96">
        <f t="shared" si="1"/>
        <v>0</v>
      </c>
      <c r="AJ44" s="82">
        <f t="shared" si="13"/>
        <v>29.627564260125638</v>
      </c>
      <c r="AK44" s="82">
        <f t="shared" si="14"/>
        <v>6.9272456782973349E-2</v>
      </c>
      <c r="AL44" s="82">
        <f t="shared" si="15"/>
        <v>1.5281920652100928E-3</v>
      </c>
      <c r="AM44" s="82">
        <f t="shared" si="16"/>
        <v>52.206251657266108</v>
      </c>
      <c r="AN44" s="82">
        <f t="shared" si="17"/>
        <v>5.8893480188394363E-4</v>
      </c>
      <c r="AO44" s="82">
        <f t="shared" si="18"/>
        <v>78.907173128383405</v>
      </c>
      <c r="AP44" s="114">
        <f t="shared" si="11"/>
        <v>26.802063104904203</v>
      </c>
      <c r="AQ44" s="115">
        <f t="shared" si="9"/>
        <v>28.626116875639621</v>
      </c>
      <c r="AR44" s="118">
        <f t="shared" si="19"/>
        <v>57.252233751279242</v>
      </c>
    </row>
    <row r="45" spans="1:44" ht="18" thickBot="1" x14ac:dyDescent="0.3">
      <c r="A45" s="154"/>
      <c r="B45" s="173" t="s">
        <v>35</v>
      </c>
      <c r="C45" s="173">
        <f t="shared" ref="C45:AF45" si="21">AVERAGE(C$3:C$42)</f>
        <v>41.904000000000003</v>
      </c>
      <c r="D45" s="171">
        <f t="shared" si="21"/>
        <v>32.959999999999994</v>
      </c>
      <c r="E45" s="172">
        <f t="shared" si="21"/>
        <v>62.995999999999995</v>
      </c>
      <c r="F45" s="171">
        <f t="shared" si="21"/>
        <v>50.528000000000013</v>
      </c>
      <c r="G45" s="171">
        <f t="shared" si="21"/>
        <v>1.0879999999999999</v>
      </c>
      <c r="H45" s="171">
        <f t="shared" si="21"/>
        <v>1</v>
      </c>
      <c r="I45" s="173">
        <f t="shared" si="21"/>
        <v>24.200000000000003</v>
      </c>
      <c r="J45" s="171">
        <f t="shared" si="21"/>
        <v>5.52</v>
      </c>
      <c r="K45" s="171">
        <f t="shared" si="21"/>
        <v>1</v>
      </c>
      <c r="L45" s="172">
        <f t="shared" si="21"/>
        <v>41.911999999999999</v>
      </c>
      <c r="M45" s="171">
        <f t="shared" si="21"/>
        <v>13.915999999999999</v>
      </c>
      <c r="N45" s="171">
        <f t="shared" si="21"/>
        <v>10.220000000000001</v>
      </c>
      <c r="O45" s="171">
        <f t="shared" si="21"/>
        <v>126.8664</v>
      </c>
      <c r="P45" s="171">
        <f t="shared" si="21"/>
        <v>1.8880000000000001</v>
      </c>
      <c r="Q45" s="171">
        <f t="shared" si="21"/>
        <v>1</v>
      </c>
      <c r="R45" s="171">
        <f t="shared" si="21"/>
        <v>0.90640000000000009</v>
      </c>
      <c r="S45" s="171">
        <f t="shared" si="21"/>
        <v>0.87160000000000015</v>
      </c>
      <c r="T45" s="171">
        <f t="shared" si="21"/>
        <v>-15.123999999999999</v>
      </c>
      <c r="U45" s="171">
        <f t="shared" si="21"/>
        <v>17.882400000000001</v>
      </c>
      <c r="V45" s="171">
        <f t="shared" si="21"/>
        <v>125.60799999999999</v>
      </c>
      <c r="W45" s="173">
        <f t="shared" si="21"/>
        <v>49.431999999999995</v>
      </c>
      <c r="X45" s="171">
        <f t="shared" si="21"/>
        <v>61.472000000000001</v>
      </c>
      <c r="Y45" s="171">
        <f t="shared" si="21"/>
        <v>27.835999999999999</v>
      </c>
      <c r="Z45" s="171">
        <f t="shared" si="21"/>
        <v>4.68</v>
      </c>
      <c r="AA45" s="172">
        <f t="shared" si="21"/>
        <v>1</v>
      </c>
      <c r="AB45" s="171">
        <f t="shared" si="21"/>
        <v>21340.400000000001</v>
      </c>
      <c r="AC45" s="171">
        <f t="shared" si="21"/>
        <v>26.343999999999998</v>
      </c>
      <c r="AD45" s="171">
        <f t="shared" si="21"/>
        <v>261.50799999999998</v>
      </c>
      <c r="AE45" s="171">
        <f t="shared" si="21"/>
        <v>65.960000000000008</v>
      </c>
      <c r="AF45" s="172">
        <f t="shared" si="21"/>
        <v>2407.52</v>
      </c>
      <c r="AH45" s="93">
        <f t="shared" si="0"/>
        <v>0</v>
      </c>
      <c r="AI45" s="94">
        <f t="shared" si="1"/>
        <v>0</v>
      </c>
      <c r="AJ45" s="111">
        <f t="shared" si="13"/>
        <v>29.627564260125638</v>
      </c>
      <c r="AK45" s="111">
        <f t="shared" si="14"/>
        <v>6.9272456782973349E-2</v>
      </c>
      <c r="AL45" s="111">
        <f t="shared" si="15"/>
        <v>1.5281920652100928E-3</v>
      </c>
      <c r="AM45" s="111">
        <f t="shared" si="16"/>
        <v>52.206251657266108</v>
      </c>
      <c r="AN45" s="111">
        <f t="shared" si="17"/>
        <v>5.8893480188394363E-4</v>
      </c>
      <c r="AO45" s="111">
        <f t="shared" si="18"/>
        <v>78.907173128383405</v>
      </c>
      <c r="AP45" s="116">
        <f t="shared" si="11"/>
        <v>26.802063104904203</v>
      </c>
      <c r="AQ45" s="117">
        <f t="shared" si="9"/>
        <v>28.626116875639621</v>
      </c>
      <c r="AR45" s="119">
        <f t="shared" si="19"/>
        <v>57.252233751279242</v>
      </c>
    </row>
    <row r="46" spans="1:44" ht="15.75" thickBot="1" x14ac:dyDescent="0.3">
      <c r="A46" s="154"/>
      <c r="B46" s="177" t="s">
        <v>37</v>
      </c>
      <c r="C46" s="177">
        <f t="shared" ref="C46:AF46" si="22">_xlfn.STDEV.S(C3:C42)</f>
        <v>6.9279313891906211</v>
      </c>
      <c r="D46" s="178">
        <f t="shared" si="22"/>
        <v>8.6627555277367527</v>
      </c>
      <c r="E46" s="179">
        <f t="shared" si="22"/>
        <v>13.66276814314485</v>
      </c>
      <c r="F46" s="178">
        <f t="shared" si="22"/>
        <v>3.4568193473191506</v>
      </c>
      <c r="G46" s="178">
        <f t="shared" si="22"/>
        <v>0.42457822208241808</v>
      </c>
      <c r="H46" s="178">
        <f t="shared" si="22"/>
        <v>0</v>
      </c>
      <c r="I46" s="177">
        <f t="shared" si="22"/>
        <v>4.8549802608592696</v>
      </c>
      <c r="J46" s="178">
        <f t="shared" si="22"/>
        <v>1.5577761927397231</v>
      </c>
      <c r="K46" s="178">
        <f t="shared" si="22"/>
        <v>0</v>
      </c>
      <c r="L46" s="179">
        <f t="shared" si="22"/>
        <v>6.9332724356299682</v>
      </c>
      <c r="M46" s="178">
        <f t="shared" si="22"/>
        <v>7.2850120109715677</v>
      </c>
      <c r="N46" s="178">
        <f t="shared" si="22"/>
        <v>1.7185265006200279</v>
      </c>
      <c r="O46" s="178">
        <f t="shared" si="22"/>
        <v>9.8620310957395247</v>
      </c>
      <c r="P46" s="178">
        <f t="shared" si="22"/>
        <v>0.37674040576149109</v>
      </c>
      <c r="Q46" s="178">
        <f t="shared" si="22"/>
        <v>0</v>
      </c>
      <c r="R46" s="178">
        <f t="shared" si="22"/>
        <v>7.290861860347285E-2</v>
      </c>
      <c r="S46" s="178">
        <f t="shared" si="22"/>
        <v>7.1918935846780524E-2</v>
      </c>
      <c r="T46" s="178">
        <f t="shared" si="22"/>
        <v>9.8910852117786714</v>
      </c>
      <c r="U46" s="178">
        <f t="shared" si="22"/>
        <v>2.185652610396577</v>
      </c>
      <c r="V46" s="178">
        <f t="shared" si="22"/>
        <v>11.326624975399039</v>
      </c>
      <c r="W46" s="177">
        <f t="shared" si="22"/>
        <v>5.0971985769962664</v>
      </c>
      <c r="X46" s="178">
        <f t="shared" si="22"/>
        <v>4.1192151355972326</v>
      </c>
      <c r="Y46" s="178">
        <f t="shared" si="22"/>
        <v>7.1639072206908727</v>
      </c>
      <c r="Z46" s="178">
        <f t="shared" si="22"/>
        <v>0.47609522856952335</v>
      </c>
      <c r="AA46" s="179">
        <f t="shared" si="22"/>
        <v>0</v>
      </c>
      <c r="AB46" s="178">
        <f t="shared" si="22"/>
        <v>2973.5829678464775</v>
      </c>
      <c r="AC46" s="178">
        <f t="shared" si="22"/>
        <v>9.0751988040666873</v>
      </c>
      <c r="AD46" s="178">
        <f t="shared" si="22"/>
        <v>109.78881971008406</v>
      </c>
      <c r="AE46" s="178">
        <f t="shared" si="22"/>
        <v>3.0562776924444117</v>
      </c>
      <c r="AF46" s="179">
        <f t="shared" si="22"/>
        <v>432.89588047628001</v>
      </c>
    </row>
    <row r="47" spans="1:44" ht="15.75" customHeight="1" x14ac:dyDescent="0.25"/>
    <row r="48" spans="1:44" ht="15.75" customHeight="1" x14ac:dyDescent="0.25"/>
    <row r="49" spans="1:43" ht="17.25" customHeight="1" thickBot="1" x14ac:dyDescent="0.3"/>
    <row r="50" spans="1:43" ht="15.75" customHeight="1" thickBot="1" x14ac:dyDescent="0.3">
      <c r="A50" s="81"/>
      <c r="C50" s="81"/>
      <c r="D50" s="81"/>
      <c r="E50" s="81"/>
      <c r="F50" s="103" t="s">
        <v>64</v>
      </c>
      <c r="G50" s="81"/>
      <c r="H50" s="81"/>
      <c r="I50" s="81"/>
      <c r="J50" s="103" t="s">
        <v>64</v>
      </c>
      <c r="K50" s="81"/>
      <c r="L50" s="81"/>
      <c r="M50" s="81"/>
      <c r="N50" s="81"/>
      <c r="O50" s="103" t="s">
        <v>64</v>
      </c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103" t="s">
        <v>64</v>
      </c>
      <c r="AA50" s="81"/>
      <c r="AB50" s="81"/>
      <c r="AC50" s="81"/>
      <c r="AD50" s="81"/>
      <c r="AE50" s="81"/>
      <c r="AF50" s="103" t="s">
        <v>64</v>
      </c>
      <c r="AG50" s="81"/>
      <c r="AH50" s="81"/>
      <c r="AI50" s="81"/>
      <c r="AJ50" s="81"/>
      <c r="AK50" s="81"/>
      <c r="AL50" s="103" t="s">
        <v>64</v>
      </c>
      <c r="AM50" s="104" t="s">
        <v>69</v>
      </c>
    </row>
    <row r="51" spans="1:43" ht="15.75" customHeight="1" thickBot="1" x14ac:dyDescent="0.3">
      <c r="A51" s="81"/>
      <c r="C51" s="105" t="s">
        <v>0</v>
      </c>
      <c r="D51" s="106" t="s">
        <v>2</v>
      </c>
      <c r="E51" s="104" t="s">
        <v>49</v>
      </c>
      <c r="F51" s="107" t="s">
        <v>62</v>
      </c>
      <c r="G51" s="108" t="s">
        <v>1</v>
      </c>
      <c r="H51" s="106" t="s">
        <v>50</v>
      </c>
      <c r="I51" s="106" t="s">
        <v>5</v>
      </c>
      <c r="J51" s="107" t="s">
        <v>63</v>
      </c>
      <c r="K51" s="108" t="s">
        <v>65</v>
      </c>
      <c r="L51" s="106" t="s">
        <v>7</v>
      </c>
      <c r="M51" s="106" t="s">
        <v>8</v>
      </c>
      <c r="N51" s="106" t="s">
        <v>0</v>
      </c>
      <c r="O51" s="107" t="s">
        <v>66</v>
      </c>
      <c r="P51" s="106" t="s">
        <v>51</v>
      </c>
      <c r="Q51" s="106" t="s">
        <v>11</v>
      </c>
      <c r="R51" s="106" t="s">
        <v>12</v>
      </c>
      <c r="S51" s="106" t="s">
        <v>4</v>
      </c>
      <c r="T51" s="106" t="s">
        <v>13</v>
      </c>
      <c r="U51" s="106" t="s">
        <v>14</v>
      </c>
      <c r="V51" s="106"/>
      <c r="W51" s="106" t="s">
        <v>15</v>
      </c>
      <c r="X51" s="106" t="s">
        <v>56</v>
      </c>
      <c r="Y51" s="104" t="s">
        <v>71</v>
      </c>
      <c r="Z51" s="109" t="s">
        <v>72</v>
      </c>
      <c r="AA51" s="110" t="s">
        <v>18</v>
      </c>
      <c r="AB51" s="106" t="s">
        <v>53</v>
      </c>
      <c r="AC51" s="106" t="s">
        <v>54</v>
      </c>
      <c r="AD51" s="106" t="s">
        <v>52</v>
      </c>
      <c r="AE51" s="104" t="s">
        <v>55</v>
      </c>
      <c r="AF51" s="109" t="s">
        <v>67</v>
      </c>
      <c r="AG51" s="110" t="s">
        <v>24</v>
      </c>
      <c r="AH51" s="106" t="s">
        <v>25</v>
      </c>
      <c r="AI51" s="106" t="s">
        <v>26</v>
      </c>
      <c r="AJ51" s="106" t="s">
        <v>27</v>
      </c>
      <c r="AK51" s="106" t="s">
        <v>28</v>
      </c>
      <c r="AL51" s="107" t="s">
        <v>68</v>
      </c>
      <c r="AM51" s="109" t="s">
        <v>70</v>
      </c>
      <c r="AN51" s="123" t="s">
        <v>74</v>
      </c>
      <c r="AO51" s="121"/>
    </row>
    <row r="52" spans="1:43" ht="15.75" customHeight="1" thickBot="1" x14ac:dyDescent="0.3">
      <c r="A52" s="112" t="str">
        <f t="shared" ref="A52:B71" si="23">A3</f>
        <v>Bogliq</v>
      </c>
      <c r="B52" s="113" t="str">
        <f t="shared" si="23"/>
        <v>Bastion</v>
      </c>
      <c r="C52" s="87">
        <f t="shared" ref="C52:C91" si="24">(_xlfn.NORM.DIST(C3,C$45,IF(C$46&gt;(C$43/10),C$46,C$43/10),TRUE))*100</f>
        <v>26.249003372318779</v>
      </c>
      <c r="D52" s="83">
        <f t="shared" ref="D52:D91" si="25">(1-_xlfn.NORM.DIST(D3,D$45,IF(D$46&gt;(D$43/10),D$46,D$43/10),TRUE))*100</f>
        <v>70.866152498296401</v>
      </c>
      <c r="E52" s="88">
        <f t="shared" ref="E52:E91" si="26">(_xlfn.NORM.DIST(E3,E$45,IF(E$46&gt;(E$43/10),E$46,E$43/10),TRUE))*100</f>
        <v>89.063493580509302</v>
      </c>
      <c r="F52" s="100">
        <f t="shared" ref="F52:F91" si="27">(C52*C$2+D52*D$2+E52*E$2)/SUM(C$2:E$2)</f>
        <v>51.101212411162244</v>
      </c>
      <c r="G52" s="83">
        <f t="shared" ref="G52:I71" si="28">(_xlfn.NORM.DIST(F3,F$45,IF(F$46&gt;(F$43/10),F$46,F$43/10),TRUE))*100</f>
        <v>32.813443136661981</v>
      </c>
      <c r="H52" s="83">
        <f t="shared" si="28"/>
        <v>0.99822266526081016</v>
      </c>
      <c r="I52" s="83">
        <f t="shared" si="28"/>
        <v>50</v>
      </c>
      <c r="J52" s="100">
        <f t="shared" ref="J52:J91" si="29">(G52*F$2+H52*G$2+I52*H$2)/SUM(F$2:H$2)</f>
        <v>28.571413740475158</v>
      </c>
      <c r="K52" s="83">
        <f t="shared" ref="K52:K91" si="30">(_xlfn.NORM.DIST(I3,I$45,IF(I$46&gt;(I$43/10),I$46,I$43/10),TRUE))*100</f>
        <v>27.51452827525253</v>
      </c>
      <c r="L52" s="83">
        <f t="shared" ref="L52:L91" si="31">(_xlfn.NORM.DIST(J3,J$45,IF(J$46&gt;(J$43/10),J$46,J$43/10),TRUE))*100</f>
        <v>36.926177630954683</v>
      </c>
      <c r="M52" s="83">
        <f t="shared" ref="M52:M91" si="32">(_xlfn.NORM.DIST(K3,K$45,IF(K$46&gt;(K$43/10),K$46,K$43/10),TRUE))*100</f>
        <v>50</v>
      </c>
      <c r="N52" s="83">
        <f t="shared" ref="N52:N91" si="33">(_xlfn.NORM.DIST(L3,L$45,IF(L$46&gt;(L$43/10),L$46,L$43/10),TRUE))*100</f>
        <v>26.227359325635458</v>
      </c>
      <c r="O52" s="100">
        <f t="shared" ref="O52:O91" si="34">(L52*J$2+M52*K$2+N52*L$2+I$2*K52)/SUM($I$2:$L$2)</f>
        <v>27.44639733361911</v>
      </c>
      <c r="P52" s="83">
        <f t="shared" ref="P52:P91" si="35">(_xlfn.NORM.DIST(M3,M$45,IF(M$46&gt;(M$43/10),M$46,M$43/10),TRUE))*100</f>
        <v>97.660475055921864</v>
      </c>
      <c r="Q52" s="83">
        <f t="shared" ref="Q52:Q91" si="36">(1-_xlfn.NORM.DIST(N3,N$45,IF(N$46&gt;(N$43/10),N$46,N$43/10),TRUE))*100</f>
        <v>52.783442585330029</v>
      </c>
      <c r="R52" s="83">
        <f t="shared" ref="R52:R91" si="37">(1-_xlfn.NORM.DIST(O3,O$45,IF(O$46&gt;(O$43/10),O$46,O$43/10),TRUE))*100</f>
        <v>76.370060219803577</v>
      </c>
      <c r="S52" s="83">
        <f t="shared" ref="S52:S91" si="38">(_xlfn.NORM.DIST(P3,P$45,IF(P$46&gt;(P$43/10),P$46,P$43/10),TRUE))*100</f>
        <v>79.620905037427931</v>
      </c>
      <c r="T52" s="83">
        <f t="shared" ref="T52:T91" si="39">(_xlfn.NORM.DIST(Q3,Q$45,IF(Q$46&gt;(Q$43/10),Q$46,Q$43/10),TRUE))*100</f>
        <v>50</v>
      </c>
      <c r="U52" s="83">
        <f t="shared" ref="U52:U91" si="40">(_xlfn.NORM.DIST(R3,R$45,IF(R$46&gt;(R$43/10),R$46,R$43/10),TRUE))*100</f>
        <v>80.259007276118993</v>
      </c>
      <c r="V52" s="83">
        <f t="shared" ref="V52:V91" si="41">(_xlfn.NORM.DIST(S3,S$45,IF(S$46&gt;(S$43/10),S$46,S$43/10),TRUE))*100</f>
        <v>85.13654764353241</v>
      </c>
      <c r="W52" s="83">
        <f t="shared" ref="W52:W91" si="42">(_xlfn.NORM.DIST(T3,T$45,IF(T$46&gt;(T$43/10),T$46,T$43/10),TRUE))*100</f>
        <v>97.580336730043172</v>
      </c>
      <c r="X52" s="83">
        <f t="shared" ref="X52:X91" si="43">(1-_xlfn.NORM.DIST(U3,U$45,IF(U$46&gt;(U$43/10),U$46,U$43/10),TRUE))*100</f>
        <v>58.001660710344225</v>
      </c>
      <c r="Y52" s="88">
        <f t="shared" ref="Y52:Y91" si="44">(_xlfn.NORM.DIST(V3,V$45,IF(V$46&gt;(V$43/10),V$46,V$43/10),TRUE))*100</f>
        <v>31.571246213487715</v>
      </c>
      <c r="Z52" s="97">
        <f t="shared" ref="Z52:Z91" si="45">(P52*M$2+Q52*N$2+R52*O$2+P$2*S52+T52*Q$2+R$2*U52+V52*S$2+T$2*W52+X52*U$2+Y52*V$2)/SUM($M$2:$V$2)</f>
        <v>76.196773946573046</v>
      </c>
      <c r="AA52" s="87">
        <f t="shared" ref="AA52:AA91" si="46">(_xlfn.NORM.DIST(W3,W$45,IF(W$46&gt;(W$43/10),W$46,W$43/10),TRUE))*100</f>
        <v>11.02712010143342</v>
      </c>
      <c r="AB52" s="83">
        <f t="shared" ref="AB52:AB91" si="47">(_xlfn.NORM.DIST(X3,X$45,IF(X$46&gt;(X$43/10),X$46,X$43/10),TRUE))*100</f>
        <v>23.814548590525121</v>
      </c>
      <c r="AC52" s="83">
        <f t="shared" ref="AC52:AC91" si="48">(_xlfn.NORM.DIST(Y3,Y$45,IF(Y$46&gt;(Y$43/10),Y$46,Y$43/10),TRUE))*100</f>
        <v>52.026164306892731</v>
      </c>
      <c r="AD52" s="83">
        <f t="shared" ref="AD52:AD91" si="49">(_xlfn.NORM.DIST(Z3,Z$45,IF(Z$46&gt;(Z$43/10),Z$46,Z$43/10),TRUE))*100</f>
        <v>73.891370030713858</v>
      </c>
      <c r="AE52" s="88">
        <f t="shared" ref="AE52:AE91" si="50">(_xlfn.NORM.DIST(AA3,AA$45,IF(AA$46&gt;(AA$43/10),AA$46,AA$43/10),TRUE))*100</f>
        <v>50</v>
      </c>
      <c r="AF52" s="97">
        <f t="shared" ref="AF52:AF91" si="51">(W$2*AA52+AB52*X$2+Y$2*AC52+AD52*Z$2+AE52*AA$2)/SUM(W$2:AA$2)</f>
        <v>21.167844947448295</v>
      </c>
      <c r="AG52" s="87">
        <f t="shared" ref="AG52:AG91" si="52">(1-_xlfn.NORM.DIST(AB3,AB$45,IF(AB$46&gt;(AB$43/10),AB$46,AB$43/10),TRUE))*100</f>
        <v>86.935738741805551</v>
      </c>
      <c r="AH52" s="83">
        <f t="shared" ref="AH52:AH91" si="53">(1-_xlfn.NORM.DIST(AC3,AC$45,IF(AC$46&gt;(AC$43/10),AC$46,AC$43/10),TRUE))*100</f>
        <v>38.068401685829279</v>
      </c>
      <c r="AI52" s="83">
        <f t="shared" ref="AI52:AI91" si="54">(1-_xlfn.NORM.DIST(AD3,AD$45,IF(AD$46&gt;(AD$43/10),AD$46,AD$43/10),TRUE))*100</f>
        <v>85.857806048166168</v>
      </c>
      <c r="AJ52" s="83">
        <f t="shared" ref="AJ52:AJ91" si="55">(_xlfn.NORM.DIST(AE3,AE$45,IF(AE$46&gt;(AE$43/10),AE$46,AE$43/10),TRUE))*100</f>
        <v>58.002738396693829</v>
      </c>
      <c r="AK52" s="83">
        <f t="shared" ref="AK52:AK91" si="56">(1-_xlfn.NORM.DIST(AF3,AF$45,IF(AF$46&gt;(AF$43/10),AF$46,AF$43/10),TRUE))*100</f>
        <v>86.39987629557244</v>
      </c>
      <c r="AL52" s="100">
        <f t="shared" ref="AL52:AL91" si="57">(AB$2*AG52+AH52*AC$2+AD$2*AI52+AJ52*AE$2+AK52*AF$2)/SUM(AB$2:AF$2)</f>
        <v>69.609264650205219</v>
      </c>
      <c r="AM52" s="96">
        <f t="shared" ref="AM52:AM91" si="58">1+($AB$45-AB3)*$AN$52/$AB$45</f>
        <v>1.1565293996363706</v>
      </c>
      <c r="AN52" s="124">
        <v>1</v>
      </c>
      <c r="AO52" s="122"/>
    </row>
    <row r="53" spans="1:43" ht="16.5" customHeight="1" x14ac:dyDescent="0.25">
      <c r="A53" s="102" t="str">
        <f t="shared" si="23"/>
        <v>Mercusa</v>
      </c>
      <c r="B53" s="96" t="str">
        <f t="shared" si="23"/>
        <v>Duchess</v>
      </c>
      <c r="C53" s="87">
        <f t="shared" si="24"/>
        <v>74.182020042754132</v>
      </c>
      <c r="D53" s="83">
        <f t="shared" si="25"/>
        <v>74.694771375445072</v>
      </c>
      <c r="E53" s="88">
        <f t="shared" si="26"/>
        <v>31.72321697714175</v>
      </c>
      <c r="F53" s="100">
        <f t="shared" si="27"/>
        <v>66.471205055104704</v>
      </c>
      <c r="G53" s="83">
        <f t="shared" si="28"/>
        <v>60.901801771358357</v>
      </c>
      <c r="H53" s="83">
        <f t="shared" si="28"/>
        <v>76.878363677476159</v>
      </c>
      <c r="I53" s="83">
        <f t="shared" si="28"/>
        <v>50</v>
      </c>
      <c r="J53" s="100">
        <f t="shared" si="29"/>
        <v>63.032010025507397</v>
      </c>
      <c r="K53" s="83">
        <f t="shared" si="30"/>
        <v>46.716844327769294</v>
      </c>
      <c r="L53" s="83">
        <f t="shared" si="31"/>
        <v>1.1922068539899975</v>
      </c>
      <c r="M53" s="83">
        <f t="shared" si="32"/>
        <v>50</v>
      </c>
      <c r="N53" s="83">
        <f t="shared" si="33"/>
        <v>74.592997198978281</v>
      </c>
      <c r="O53" s="100">
        <f t="shared" si="34"/>
        <v>60.369504750530261</v>
      </c>
      <c r="P53" s="83">
        <f t="shared" si="35"/>
        <v>9.8089125674281163</v>
      </c>
      <c r="Q53" s="83">
        <f t="shared" si="36"/>
        <v>39.000383178902176</v>
      </c>
      <c r="R53" s="83">
        <f t="shared" si="37"/>
        <v>72.033227888959743</v>
      </c>
      <c r="S53" s="83">
        <f t="shared" si="38"/>
        <v>61.687627179153871</v>
      </c>
      <c r="T53" s="83">
        <f t="shared" si="39"/>
        <v>50</v>
      </c>
      <c r="U53" s="83">
        <f t="shared" si="40"/>
        <v>68.696746390682733</v>
      </c>
      <c r="V53" s="83">
        <f t="shared" si="41"/>
        <v>71.278474081917494</v>
      </c>
      <c r="W53" s="83">
        <f t="shared" si="42"/>
        <v>29.338600384078656</v>
      </c>
      <c r="X53" s="83">
        <f t="shared" si="43"/>
        <v>50.92672223524599</v>
      </c>
      <c r="Y53" s="88">
        <f t="shared" si="44"/>
        <v>3.0838469393575605</v>
      </c>
      <c r="Z53" s="97">
        <f t="shared" si="45"/>
        <v>44.129805519235411</v>
      </c>
      <c r="AA53" s="87">
        <f t="shared" si="46"/>
        <v>54.632284381674637</v>
      </c>
      <c r="AB53" s="83">
        <f t="shared" si="47"/>
        <v>64.415623809488892</v>
      </c>
      <c r="AC53" s="83">
        <f t="shared" si="48"/>
        <v>84.134787979579343</v>
      </c>
      <c r="AD53" s="83">
        <f t="shared" si="49"/>
        <v>73.891370030713858</v>
      </c>
      <c r="AE53" s="88">
        <f t="shared" si="50"/>
        <v>50</v>
      </c>
      <c r="AF53" s="97">
        <f t="shared" si="51"/>
        <v>62.175524554738907</v>
      </c>
      <c r="AG53" s="87">
        <f t="shared" si="52"/>
        <v>35.201783345241978</v>
      </c>
      <c r="AH53" s="83">
        <f t="shared" si="53"/>
        <v>85.85204076438724</v>
      </c>
      <c r="AI53" s="83">
        <f t="shared" si="54"/>
        <v>4.1444347826797401</v>
      </c>
      <c r="AJ53" s="83">
        <f t="shared" si="55"/>
        <v>34.934228282270027</v>
      </c>
      <c r="AK53" s="83">
        <f t="shared" si="56"/>
        <v>4.5098768915113769</v>
      </c>
      <c r="AL53" s="100">
        <f t="shared" si="57"/>
        <v>36.646857640754824</v>
      </c>
      <c r="AM53" s="96">
        <f t="shared" si="58"/>
        <v>0.94706753387940257</v>
      </c>
      <c r="AN53" s="120"/>
    </row>
    <row r="54" spans="1:43" x14ac:dyDescent="0.25">
      <c r="A54" s="102" t="str">
        <f t="shared" si="23"/>
        <v>Centauri</v>
      </c>
      <c r="B54" s="96" t="str">
        <f t="shared" si="23"/>
        <v>Voyager</v>
      </c>
      <c r="C54" s="87">
        <f t="shared" si="24"/>
        <v>44.809085387332217</v>
      </c>
      <c r="D54" s="83">
        <f t="shared" si="25"/>
        <v>63.370890266413625</v>
      </c>
      <c r="E54" s="88">
        <f t="shared" si="26"/>
        <v>25.748691328469313</v>
      </c>
      <c r="F54" s="100">
        <f t="shared" si="27"/>
        <v>46.779176822085432</v>
      </c>
      <c r="G54" s="83">
        <f t="shared" si="28"/>
        <v>86.525230259582983</v>
      </c>
      <c r="H54" s="83">
        <f t="shared" si="28"/>
        <v>60.402959325466284</v>
      </c>
      <c r="I54" s="83">
        <f t="shared" si="28"/>
        <v>50</v>
      </c>
      <c r="J54" s="100">
        <f t="shared" si="29"/>
        <v>83.042260801700763</v>
      </c>
      <c r="K54" s="83">
        <f t="shared" si="30"/>
        <v>65.981127585628954</v>
      </c>
      <c r="L54" s="83">
        <f t="shared" si="31"/>
        <v>62.100888426774723</v>
      </c>
      <c r="M54" s="83">
        <f t="shared" si="32"/>
        <v>50</v>
      </c>
      <c r="N54" s="83">
        <f t="shared" si="33"/>
        <v>44.767422453600673</v>
      </c>
      <c r="O54" s="100">
        <f t="shared" si="34"/>
        <v>52.628059876776604</v>
      </c>
      <c r="P54" s="83">
        <f t="shared" si="35"/>
        <v>46.630672517553634</v>
      </c>
      <c r="Q54" s="83">
        <f t="shared" si="36"/>
        <v>81.1781058809256</v>
      </c>
      <c r="R54" s="83">
        <f t="shared" si="37"/>
        <v>49.409309089356334</v>
      </c>
      <c r="S54" s="83">
        <f t="shared" si="38"/>
        <v>22.229893109510517</v>
      </c>
      <c r="T54" s="83">
        <f t="shared" si="39"/>
        <v>50</v>
      </c>
      <c r="U54" s="83">
        <f t="shared" si="40"/>
        <v>30.407105468217605</v>
      </c>
      <c r="V54" s="83">
        <f t="shared" si="41"/>
        <v>27.682228290046552</v>
      </c>
      <c r="W54" s="83">
        <f t="shared" si="42"/>
        <v>31.101718811862046</v>
      </c>
      <c r="X54" s="83">
        <f t="shared" si="43"/>
        <v>68.081983130716651</v>
      </c>
      <c r="Y54" s="88">
        <f t="shared" si="44"/>
        <v>89.923809817876361</v>
      </c>
      <c r="Z54" s="97">
        <f t="shared" si="45"/>
        <v>51.611109564785366</v>
      </c>
      <c r="AA54" s="87">
        <f t="shared" si="46"/>
        <v>28.079285414913791</v>
      </c>
      <c r="AB54" s="83">
        <f t="shared" si="47"/>
        <v>74.601064130526538</v>
      </c>
      <c r="AC54" s="83">
        <f t="shared" si="48"/>
        <v>98.400916816051463</v>
      </c>
      <c r="AD54" s="83">
        <f t="shared" si="49"/>
        <v>8.6914961947085096</v>
      </c>
      <c r="AE54" s="88">
        <f t="shared" si="50"/>
        <v>50</v>
      </c>
      <c r="AF54" s="97">
        <f t="shared" si="51"/>
        <v>55.875610802419686</v>
      </c>
      <c r="AG54" s="87">
        <f t="shared" si="52"/>
        <v>67.392209563035152</v>
      </c>
      <c r="AH54" s="83">
        <f t="shared" si="53"/>
        <v>55.451498920840137</v>
      </c>
      <c r="AI54" s="83">
        <f t="shared" si="54"/>
        <v>67.463926107039953</v>
      </c>
      <c r="AJ54" s="83">
        <f t="shared" si="55"/>
        <v>71.451377948542799</v>
      </c>
      <c r="AK54" s="83">
        <f t="shared" si="56"/>
        <v>67.257543068111971</v>
      </c>
      <c r="AL54" s="100">
        <f t="shared" si="57"/>
        <v>65.523567762325044</v>
      </c>
      <c r="AM54" s="96">
        <f t="shared" si="58"/>
        <v>1.0628104440404116</v>
      </c>
    </row>
    <row r="55" spans="1:43" x14ac:dyDescent="0.25">
      <c r="A55" s="102" t="str">
        <f t="shared" si="23"/>
        <v>Storm</v>
      </c>
      <c r="B55" s="96" t="str">
        <f t="shared" si="23"/>
        <v>Captain</v>
      </c>
      <c r="C55" s="87">
        <f t="shared" si="24"/>
        <v>62.436975166220456</v>
      </c>
      <c r="D55" s="83">
        <f t="shared" si="25"/>
        <v>57.145561592477613</v>
      </c>
      <c r="E55" s="88">
        <f t="shared" si="26"/>
        <v>29.162478558956884</v>
      </c>
      <c r="F55" s="100">
        <f t="shared" si="27"/>
        <v>54.707205105988585</v>
      </c>
      <c r="G55" s="83">
        <f t="shared" si="28"/>
        <v>35.396117686162668</v>
      </c>
      <c r="H55" s="83">
        <f t="shared" si="28"/>
        <v>69.122268615259074</v>
      </c>
      <c r="I55" s="83">
        <f t="shared" si="28"/>
        <v>50</v>
      </c>
      <c r="J55" s="100">
        <f t="shared" si="29"/>
        <v>39.892937810042191</v>
      </c>
      <c r="K55" s="83">
        <f t="shared" si="30"/>
        <v>91.933667219109481</v>
      </c>
      <c r="L55" s="83">
        <f t="shared" si="31"/>
        <v>82.896223984725808</v>
      </c>
      <c r="M55" s="83">
        <f t="shared" si="32"/>
        <v>50</v>
      </c>
      <c r="N55" s="83">
        <f t="shared" si="33"/>
        <v>62.383922411793513</v>
      </c>
      <c r="O55" s="100">
        <f t="shared" si="34"/>
        <v>73.054020935039375</v>
      </c>
      <c r="P55" s="83">
        <f t="shared" si="35"/>
        <v>37.008062755910501</v>
      </c>
      <c r="Q55" s="83">
        <f t="shared" si="36"/>
        <v>90.178754481182054</v>
      </c>
      <c r="R55" s="83">
        <f t="shared" si="37"/>
        <v>34.084978339037008</v>
      </c>
      <c r="S55" s="83">
        <f t="shared" si="38"/>
        <v>61.687627179153871</v>
      </c>
      <c r="T55" s="83">
        <f t="shared" si="39"/>
        <v>50</v>
      </c>
      <c r="U55" s="83">
        <f t="shared" si="40"/>
        <v>27.304271550935166</v>
      </c>
      <c r="V55" s="83">
        <f t="shared" si="41"/>
        <v>27.682228290046552</v>
      </c>
      <c r="W55" s="83">
        <f t="shared" si="42"/>
        <v>31.459791010567439</v>
      </c>
      <c r="X55" s="83">
        <f t="shared" si="43"/>
        <v>78.310576199651109</v>
      </c>
      <c r="Y55" s="88">
        <f t="shared" si="44"/>
        <v>87.961323610241436</v>
      </c>
      <c r="Z55" s="97">
        <f t="shared" si="45"/>
        <v>50.991364051196776</v>
      </c>
      <c r="AA55" s="87">
        <f t="shared" si="46"/>
        <v>87.374019426401645</v>
      </c>
      <c r="AB55" s="83">
        <f t="shared" si="47"/>
        <v>75.52888868119264</v>
      </c>
      <c r="AC55" s="83">
        <f t="shared" si="48"/>
        <v>97.518704955195062</v>
      </c>
      <c r="AD55" s="83">
        <f t="shared" si="49"/>
        <v>73.891370030713858</v>
      </c>
      <c r="AE55" s="88">
        <f t="shared" si="50"/>
        <v>50</v>
      </c>
      <c r="AF55" s="97">
        <f t="shared" si="51"/>
        <v>83.533158595212456</v>
      </c>
      <c r="AG55" s="87">
        <f t="shared" si="52"/>
        <v>18.555149264432291</v>
      </c>
      <c r="AH55" s="83">
        <f t="shared" si="53"/>
        <v>63.962541889365923</v>
      </c>
      <c r="AI55" s="83">
        <f t="shared" si="54"/>
        <v>57.765710107088239</v>
      </c>
      <c r="AJ55" s="83">
        <f t="shared" si="55"/>
        <v>16.449331367380797</v>
      </c>
      <c r="AK55" s="83">
        <f t="shared" si="56"/>
        <v>44.261981940227372</v>
      </c>
      <c r="AL55" s="100">
        <f t="shared" si="57"/>
        <v>37.966228080633392</v>
      </c>
      <c r="AM55" s="96">
        <f t="shared" si="58"/>
        <v>0.87537253284849403</v>
      </c>
      <c r="AQ55" s="84"/>
    </row>
    <row r="56" spans="1:43" x14ac:dyDescent="0.25">
      <c r="A56" s="102" t="str">
        <f t="shared" si="23"/>
        <v>RAM</v>
      </c>
      <c r="B56" s="96" t="str">
        <f t="shared" si="23"/>
        <v>Gohan</v>
      </c>
      <c r="C56" s="87">
        <f t="shared" si="24"/>
        <v>82.947381037792269</v>
      </c>
      <c r="D56" s="83">
        <f t="shared" si="25"/>
        <v>71.653073500320644</v>
      </c>
      <c r="E56" s="88">
        <f t="shared" si="26"/>
        <v>45.640508292984386</v>
      </c>
      <c r="F56" s="100">
        <f t="shared" si="27"/>
        <v>72.692239407280695</v>
      </c>
      <c r="G56" s="83">
        <f t="shared" si="28"/>
        <v>36.053008694609382</v>
      </c>
      <c r="H56" s="83">
        <f t="shared" si="28"/>
        <v>83.407014317491516</v>
      </c>
      <c r="I56" s="83">
        <f t="shared" si="28"/>
        <v>50</v>
      </c>
      <c r="J56" s="100">
        <f t="shared" si="29"/>
        <v>42.366876110993665</v>
      </c>
      <c r="K56" s="83">
        <f t="shared" si="30"/>
        <v>65.223099187446167</v>
      </c>
      <c r="L56" s="83">
        <f t="shared" si="31"/>
        <v>82.896223984725808</v>
      </c>
      <c r="M56" s="83">
        <f t="shared" si="32"/>
        <v>50</v>
      </c>
      <c r="N56" s="83">
        <f t="shared" si="33"/>
        <v>82.899484669989519</v>
      </c>
      <c r="O56" s="100">
        <f t="shared" si="34"/>
        <v>77.460346007263581</v>
      </c>
      <c r="P56" s="83">
        <f t="shared" si="35"/>
        <v>47.723135687789565</v>
      </c>
      <c r="Q56" s="83">
        <f t="shared" si="36"/>
        <v>28.425204905467758</v>
      </c>
      <c r="R56" s="83">
        <f t="shared" si="37"/>
        <v>64.871572764110539</v>
      </c>
      <c r="S56" s="83">
        <f t="shared" si="38"/>
        <v>71.31877958749044</v>
      </c>
      <c r="T56" s="83">
        <f t="shared" si="39"/>
        <v>50</v>
      </c>
      <c r="U56" s="83">
        <f t="shared" si="40"/>
        <v>65.408160600836268</v>
      </c>
      <c r="V56" s="83">
        <f t="shared" si="41"/>
        <v>67.917197527604856</v>
      </c>
      <c r="W56" s="83">
        <f t="shared" si="42"/>
        <v>29.338600384078656</v>
      </c>
      <c r="X56" s="83">
        <f t="shared" si="43"/>
        <v>43.822428913315647</v>
      </c>
      <c r="Y56" s="88">
        <f t="shared" si="44"/>
        <v>54.401560355871645</v>
      </c>
      <c r="Z56" s="97">
        <f t="shared" si="45"/>
        <v>51.07319734150829</v>
      </c>
      <c r="AA56" s="87">
        <f t="shared" si="46"/>
        <v>91.745481690969982</v>
      </c>
      <c r="AB56" s="83">
        <f t="shared" si="47"/>
        <v>15.403069831734987</v>
      </c>
      <c r="AC56" s="83">
        <f t="shared" si="48"/>
        <v>12.804251466633296</v>
      </c>
      <c r="AD56" s="83">
        <f t="shared" si="49"/>
        <v>8.6914961947085096</v>
      </c>
      <c r="AE56" s="88">
        <f t="shared" si="50"/>
        <v>50</v>
      </c>
      <c r="AF56" s="97">
        <f t="shared" si="51"/>
        <v>50.338165493870171</v>
      </c>
      <c r="AG56" s="87">
        <f t="shared" si="52"/>
        <v>28.838307365243999</v>
      </c>
      <c r="AH56" s="83">
        <f t="shared" si="53"/>
        <v>37.649326053566725</v>
      </c>
      <c r="AI56" s="83">
        <f t="shared" si="54"/>
        <v>89.413708415492138</v>
      </c>
      <c r="AJ56" s="83">
        <f t="shared" si="55"/>
        <v>38.096577343615358</v>
      </c>
      <c r="AK56" s="83">
        <f t="shared" si="56"/>
        <v>69.476635937996463</v>
      </c>
      <c r="AL56" s="100">
        <f t="shared" si="57"/>
        <v>47.807674747104791</v>
      </c>
      <c r="AM56" s="96">
        <f t="shared" si="58"/>
        <v>0.92223201064647342</v>
      </c>
    </row>
    <row r="57" spans="1:43" x14ac:dyDescent="0.25">
      <c r="A57" s="102" t="str">
        <f t="shared" si="23"/>
        <v>Luther</v>
      </c>
      <c r="B57" s="96" t="str">
        <f t="shared" si="23"/>
        <v>Moderna</v>
      </c>
      <c r="C57" s="87">
        <f t="shared" si="24"/>
        <v>73.240353669211231</v>
      </c>
      <c r="D57" s="83">
        <f t="shared" si="25"/>
        <v>56.691981572500573</v>
      </c>
      <c r="E57" s="88">
        <f t="shared" si="26"/>
        <v>7.3682599834401428</v>
      </c>
      <c r="F57" s="100">
        <f t="shared" si="27"/>
        <v>56.1385964394875</v>
      </c>
      <c r="G57" s="83">
        <f t="shared" si="28"/>
        <v>82.786823050096743</v>
      </c>
      <c r="H57" s="83">
        <f t="shared" si="28"/>
        <v>32.895795896840205</v>
      </c>
      <c r="I57" s="83">
        <f t="shared" si="28"/>
        <v>50</v>
      </c>
      <c r="J57" s="100">
        <f t="shared" si="29"/>
        <v>76.134686096329204</v>
      </c>
      <c r="K57" s="83">
        <f t="shared" si="30"/>
        <v>68.215745856179566</v>
      </c>
      <c r="L57" s="83">
        <f t="shared" si="31"/>
        <v>82.896223984725808</v>
      </c>
      <c r="M57" s="83">
        <f t="shared" si="32"/>
        <v>50</v>
      </c>
      <c r="N57" s="83">
        <f t="shared" si="33"/>
        <v>73.659731764114525</v>
      </c>
      <c r="O57" s="100">
        <f t="shared" si="34"/>
        <v>72.695158578643117</v>
      </c>
      <c r="P57" s="83">
        <f t="shared" si="35"/>
        <v>44.454158356138571</v>
      </c>
      <c r="Q57" s="83">
        <f t="shared" si="36"/>
        <v>28.425204905467758</v>
      </c>
      <c r="R57" s="83">
        <f t="shared" si="37"/>
        <v>44.251346887715357</v>
      </c>
      <c r="S57" s="83">
        <f t="shared" si="38"/>
        <v>51.270502954388789</v>
      </c>
      <c r="T57" s="83">
        <f t="shared" si="39"/>
        <v>50</v>
      </c>
      <c r="U57" s="83">
        <f t="shared" si="40"/>
        <v>37.03565774592834</v>
      </c>
      <c r="V57" s="83">
        <f t="shared" si="41"/>
        <v>34.457825838967516</v>
      </c>
      <c r="W57" s="83">
        <f t="shared" si="42"/>
        <v>31.459791010567439</v>
      </c>
      <c r="X57" s="83">
        <f t="shared" si="43"/>
        <v>43.822428913315647</v>
      </c>
      <c r="Y57" s="88">
        <f t="shared" si="44"/>
        <v>62.245862759868601</v>
      </c>
      <c r="Z57" s="97">
        <f t="shared" si="45"/>
        <v>40.864540839012335</v>
      </c>
      <c r="AA57" s="87">
        <f t="shared" si="46"/>
        <v>52.555927680145075</v>
      </c>
      <c r="AB57" s="83">
        <f t="shared" si="47"/>
        <v>43.773073409075678</v>
      </c>
      <c r="AC57" s="83">
        <f t="shared" si="48"/>
        <v>70.035145652171678</v>
      </c>
      <c r="AD57" s="83">
        <f t="shared" si="49"/>
        <v>73.891370030713858</v>
      </c>
      <c r="AE57" s="88">
        <f t="shared" si="50"/>
        <v>50</v>
      </c>
      <c r="AF57" s="97">
        <f t="shared" si="51"/>
        <v>50.856937562234172</v>
      </c>
      <c r="AG57" s="87">
        <f t="shared" si="52"/>
        <v>50.541998406461609</v>
      </c>
      <c r="AH57" s="83">
        <f t="shared" si="53"/>
        <v>67.206053339079048</v>
      </c>
      <c r="AI57" s="83">
        <f t="shared" si="54"/>
        <v>60.349140533111708</v>
      </c>
      <c r="AJ57" s="83">
        <f t="shared" si="55"/>
        <v>49.664288158242712</v>
      </c>
      <c r="AK57" s="83">
        <f t="shared" si="56"/>
        <v>47.19338489640252</v>
      </c>
      <c r="AL57" s="100">
        <f t="shared" si="57"/>
        <v>54.313753236282118</v>
      </c>
      <c r="AM57" s="96">
        <f t="shared" si="58"/>
        <v>1.0018931229030383</v>
      </c>
    </row>
    <row r="58" spans="1:43" x14ac:dyDescent="0.25">
      <c r="A58" s="102" t="str">
        <f t="shared" si="23"/>
        <v xml:space="preserve">Bonne </v>
      </c>
      <c r="B58" s="96" t="str">
        <f t="shared" si="23"/>
        <v>Chance</v>
      </c>
      <c r="C58" s="87">
        <f t="shared" si="24"/>
        <v>54.573670243040851</v>
      </c>
      <c r="D58" s="83">
        <f t="shared" si="25"/>
        <v>37.151622356746273</v>
      </c>
      <c r="E58" s="88">
        <f t="shared" si="26"/>
        <v>27.18598930257118</v>
      </c>
      <c r="F58" s="100">
        <f t="shared" si="27"/>
        <v>44.339789213681406</v>
      </c>
      <c r="G58" s="83">
        <f t="shared" si="28"/>
        <v>46.996727968988459</v>
      </c>
      <c r="H58" s="83">
        <f t="shared" si="28"/>
        <v>24.878433526347955</v>
      </c>
      <c r="I58" s="83">
        <f t="shared" si="28"/>
        <v>50</v>
      </c>
      <c r="J58" s="100">
        <f t="shared" si="29"/>
        <v>44.047622043303058</v>
      </c>
      <c r="K58" s="83">
        <f t="shared" si="30"/>
        <v>71.793818014534665</v>
      </c>
      <c r="L58" s="83">
        <f t="shared" si="31"/>
        <v>82.896223984725808</v>
      </c>
      <c r="M58" s="83">
        <f t="shared" si="32"/>
        <v>50</v>
      </c>
      <c r="N58" s="83">
        <f t="shared" si="33"/>
        <v>54.524429529045761</v>
      </c>
      <c r="O58" s="100">
        <f t="shared" si="34"/>
        <v>62.020533251940812</v>
      </c>
      <c r="P58" s="83">
        <f t="shared" si="35"/>
        <v>84.461028226889255</v>
      </c>
      <c r="Q58" s="83">
        <f t="shared" si="36"/>
        <v>86.8053324699695</v>
      </c>
      <c r="R58" s="83">
        <f t="shared" si="37"/>
        <v>60.078280397671932</v>
      </c>
      <c r="S58" s="83">
        <f t="shared" si="38"/>
        <v>71.31877958749044</v>
      </c>
      <c r="T58" s="83">
        <f t="shared" si="39"/>
        <v>50</v>
      </c>
      <c r="U58" s="83">
        <f t="shared" si="40"/>
        <v>65.408160600836268</v>
      </c>
      <c r="V58" s="83">
        <f t="shared" si="41"/>
        <v>64.402213841276065</v>
      </c>
      <c r="W58" s="83">
        <f t="shared" si="42"/>
        <v>35.132047134703114</v>
      </c>
      <c r="X58" s="83">
        <f t="shared" si="43"/>
        <v>71.203677009939355</v>
      </c>
      <c r="Y58" s="88">
        <f t="shared" si="44"/>
        <v>71.997854676633338</v>
      </c>
      <c r="Z58" s="97">
        <f t="shared" si="45"/>
        <v>71.510952919366915</v>
      </c>
      <c r="AA58" s="87">
        <f t="shared" si="46"/>
        <v>19.033701368977603</v>
      </c>
      <c r="AB58" s="83">
        <f t="shared" si="47"/>
        <v>54.817532615123255</v>
      </c>
      <c r="AC58" s="83">
        <f t="shared" si="48"/>
        <v>70.998104047043753</v>
      </c>
      <c r="AD58" s="83">
        <f t="shared" si="49"/>
        <v>73.891370030713858</v>
      </c>
      <c r="AE58" s="88">
        <f t="shared" si="50"/>
        <v>50</v>
      </c>
      <c r="AF58" s="97">
        <f t="shared" si="51"/>
        <v>40.168907205200696</v>
      </c>
      <c r="AG58" s="87">
        <f t="shared" si="52"/>
        <v>11.49847690159832</v>
      </c>
      <c r="AH58" s="83">
        <f t="shared" si="53"/>
        <v>71.082637692624033</v>
      </c>
      <c r="AI58" s="83">
        <f t="shared" si="54"/>
        <v>66.208062586892908</v>
      </c>
      <c r="AJ58" s="83">
        <f t="shared" si="55"/>
        <v>31.873173428879802</v>
      </c>
      <c r="AK58" s="83">
        <f t="shared" si="56"/>
        <v>25.926740835044104</v>
      </c>
      <c r="AL58" s="100">
        <f t="shared" si="57"/>
        <v>37.777549725937476</v>
      </c>
      <c r="AM58" s="96">
        <f t="shared" si="58"/>
        <v>0.83273040805233278</v>
      </c>
    </row>
    <row r="59" spans="1:43" x14ac:dyDescent="0.25">
      <c r="A59" s="102" t="str">
        <f t="shared" si="23"/>
        <v>Whiskas</v>
      </c>
      <c r="B59" s="96" t="str">
        <f t="shared" si="23"/>
        <v>Counantach</v>
      </c>
      <c r="C59" s="87">
        <f t="shared" si="24"/>
        <v>78.620149958367136</v>
      </c>
      <c r="D59" s="83">
        <f t="shared" si="25"/>
        <v>71.653073500320644</v>
      </c>
      <c r="E59" s="88">
        <f t="shared" si="26"/>
        <v>97.289983693892836</v>
      </c>
      <c r="F59" s="100">
        <f t="shared" si="27"/>
        <v>80.013207625524799</v>
      </c>
      <c r="G59" s="83">
        <f t="shared" si="28"/>
        <v>46.296856462138173</v>
      </c>
      <c r="H59" s="83">
        <f t="shared" si="28"/>
        <v>51.127394159384075</v>
      </c>
      <c r="I59" s="83">
        <f t="shared" si="28"/>
        <v>50</v>
      </c>
      <c r="J59" s="100">
        <f t="shared" si="29"/>
        <v>46.940928155104295</v>
      </c>
      <c r="K59" s="83">
        <f t="shared" si="30"/>
        <v>80.080319479900325</v>
      </c>
      <c r="L59" s="83">
        <f t="shared" si="31"/>
        <v>5.2864639745172815</v>
      </c>
      <c r="M59" s="83">
        <f t="shared" si="32"/>
        <v>50</v>
      </c>
      <c r="N59" s="83">
        <f t="shared" si="33"/>
        <v>78.568710700899018</v>
      </c>
      <c r="O59" s="100">
        <f t="shared" si="34"/>
        <v>73.39672519240851</v>
      </c>
      <c r="P59" s="83">
        <f t="shared" si="35"/>
        <v>30.981966678797157</v>
      </c>
      <c r="Q59" s="83">
        <f t="shared" si="36"/>
        <v>70.379342354733964</v>
      </c>
      <c r="R59" s="83">
        <f t="shared" si="37"/>
        <v>49.488556322149414</v>
      </c>
      <c r="S59" s="83">
        <f t="shared" si="38"/>
        <v>30.888357965741353</v>
      </c>
      <c r="T59" s="83">
        <f t="shared" si="39"/>
        <v>50</v>
      </c>
      <c r="U59" s="83">
        <f t="shared" si="40"/>
        <v>47.680190158755543</v>
      </c>
      <c r="V59" s="83">
        <f t="shared" si="41"/>
        <v>49.386266856012128</v>
      </c>
      <c r="W59" s="83">
        <f t="shared" si="42"/>
        <v>29.338600384078656</v>
      </c>
      <c r="X59" s="83">
        <f t="shared" si="43"/>
        <v>74.652329379637152</v>
      </c>
      <c r="Y59" s="88">
        <f t="shared" si="44"/>
        <v>42.269647381065511</v>
      </c>
      <c r="Z59" s="97">
        <f t="shared" si="45"/>
        <v>48.675074545257999</v>
      </c>
      <c r="AA59" s="87">
        <f t="shared" si="46"/>
        <v>79.691770640754385</v>
      </c>
      <c r="AB59" s="83">
        <f t="shared" si="47"/>
        <v>75.067270840753181</v>
      </c>
      <c r="AC59" s="83">
        <f t="shared" si="48"/>
        <v>45.908576145564176</v>
      </c>
      <c r="AD59" s="83">
        <f t="shared" si="49"/>
        <v>73.891370030713858</v>
      </c>
      <c r="AE59" s="88">
        <f t="shared" si="50"/>
        <v>50</v>
      </c>
      <c r="AF59" s="97">
        <f t="shared" si="51"/>
        <v>73.83719059130884</v>
      </c>
      <c r="AG59" s="87">
        <f t="shared" si="52"/>
        <v>57.210411020574391</v>
      </c>
      <c r="AH59" s="83">
        <f t="shared" si="53"/>
        <v>69.557802102116739</v>
      </c>
      <c r="AI59" s="83">
        <f t="shared" si="54"/>
        <v>40.219274763182099</v>
      </c>
      <c r="AJ59" s="83">
        <f t="shared" si="55"/>
        <v>33.389884329138006</v>
      </c>
      <c r="AK59" s="83">
        <f t="shared" si="56"/>
        <v>42.806970016324783</v>
      </c>
      <c r="AL59" s="100">
        <f t="shared" si="57"/>
        <v>50.107211610075545</v>
      </c>
      <c r="AM59" s="96">
        <f t="shared" si="58"/>
        <v>1.0253228618020283</v>
      </c>
    </row>
    <row r="60" spans="1:43" x14ac:dyDescent="0.25">
      <c r="A60" s="102" t="str">
        <f t="shared" si="23"/>
        <v>Znopresk</v>
      </c>
      <c r="B60" s="96" t="str">
        <f t="shared" si="23"/>
        <v>Zenith</v>
      </c>
      <c r="C60" s="87">
        <f t="shared" si="24"/>
        <v>41.970121711334087</v>
      </c>
      <c r="D60" s="83">
        <f t="shared" si="25"/>
        <v>54.869419551160483</v>
      </c>
      <c r="E60" s="88">
        <f t="shared" si="26"/>
        <v>31.203474549393441</v>
      </c>
      <c r="F60" s="100">
        <f t="shared" si="27"/>
        <v>43.798312337589934</v>
      </c>
      <c r="G60" s="83">
        <f t="shared" si="28"/>
        <v>41.44170245950361</v>
      </c>
      <c r="H60" s="83">
        <f t="shared" si="28"/>
        <v>24.878433526347955</v>
      </c>
      <c r="I60" s="83">
        <f t="shared" si="28"/>
        <v>50</v>
      </c>
      <c r="J60" s="100">
        <f t="shared" si="29"/>
        <v>39.23326660174952</v>
      </c>
      <c r="K60" s="83">
        <f t="shared" si="30"/>
        <v>7.1813646715025996</v>
      </c>
      <c r="L60" s="83">
        <f t="shared" si="31"/>
        <v>94.430911181964959</v>
      </c>
      <c r="M60" s="83">
        <f t="shared" si="32"/>
        <v>50</v>
      </c>
      <c r="N60" s="83">
        <f t="shared" si="33"/>
        <v>41.931130686211006</v>
      </c>
      <c r="O60" s="100">
        <f t="shared" si="34"/>
        <v>35.277339642897189</v>
      </c>
      <c r="P60" s="83">
        <f t="shared" si="35"/>
        <v>9.8089125674281163</v>
      </c>
      <c r="Q60" s="83">
        <f t="shared" si="36"/>
        <v>2.8156092699818558</v>
      </c>
      <c r="R60" s="83">
        <f t="shared" si="37"/>
        <v>22.826888956823808</v>
      </c>
      <c r="S60" s="83">
        <f t="shared" si="38"/>
        <v>1.8235995736133745</v>
      </c>
      <c r="T60" s="83">
        <f t="shared" si="39"/>
        <v>50</v>
      </c>
      <c r="U60" s="83">
        <f t="shared" si="40"/>
        <v>27.304271550935166</v>
      </c>
      <c r="V60" s="83">
        <f t="shared" si="41"/>
        <v>24.558109133986406</v>
      </c>
      <c r="W60" s="83">
        <f t="shared" si="42"/>
        <v>29.338600384078656</v>
      </c>
      <c r="X60" s="83">
        <f t="shared" si="43"/>
        <v>28.857322174465594</v>
      </c>
      <c r="Y60" s="88">
        <f t="shared" si="44"/>
        <v>10.810542930216821</v>
      </c>
      <c r="Z60" s="97">
        <f t="shared" si="45"/>
        <v>16.619266462638844</v>
      </c>
      <c r="AA60" s="87">
        <f t="shared" si="46"/>
        <v>60.763901132657928</v>
      </c>
      <c r="AB60" s="83">
        <f t="shared" si="47"/>
        <v>44.3498430485363</v>
      </c>
      <c r="AC60" s="83">
        <f t="shared" si="48"/>
        <v>13.701773063407991</v>
      </c>
      <c r="AD60" s="83">
        <f t="shared" si="49"/>
        <v>8.6914961947085096</v>
      </c>
      <c r="AE60" s="88">
        <f t="shared" si="50"/>
        <v>50</v>
      </c>
      <c r="AF60" s="97">
        <f t="shared" si="51"/>
        <v>48.389246396769941</v>
      </c>
      <c r="AG60" s="87">
        <f t="shared" si="52"/>
        <v>97.889045727393835</v>
      </c>
      <c r="AH60" s="83">
        <f t="shared" si="53"/>
        <v>23.842149080650422</v>
      </c>
      <c r="AI60" s="83">
        <f t="shared" si="54"/>
        <v>87.688837024276594</v>
      </c>
      <c r="AJ60" s="83">
        <f t="shared" si="55"/>
        <v>56.903309918512122</v>
      </c>
      <c r="AK60" s="83">
        <f t="shared" si="56"/>
        <v>94.094754671062674</v>
      </c>
      <c r="AL60" s="100">
        <f t="shared" si="57"/>
        <v>70.731103056793671</v>
      </c>
      <c r="AM60" s="96">
        <f t="shared" si="58"/>
        <v>1.2830499896909149</v>
      </c>
    </row>
    <row r="61" spans="1:43" x14ac:dyDescent="0.25">
      <c r="A61" s="102" t="str">
        <f t="shared" si="23"/>
        <v>Montes</v>
      </c>
      <c r="B61" s="96" t="str">
        <f t="shared" si="23"/>
        <v>LS50</v>
      </c>
      <c r="C61" s="87">
        <f t="shared" si="24"/>
        <v>38.618974279965293</v>
      </c>
      <c r="D61" s="83">
        <f t="shared" si="25"/>
        <v>65.944711991109401</v>
      </c>
      <c r="E61" s="88">
        <f t="shared" si="26"/>
        <v>89.199932812229505</v>
      </c>
      <c r="F61" s="100">
        <f t="shared" si="27"/>
        <v>56.082333329982845</v>
      </c>
      <c r="G61" s="83">
        <f t="shared" si="28"/>
        <v>57.484871959808594</v>
      </c>
      <c r="H61" s="83">
        <f t="shared" si="28"/>
        <v>12.52004949993367</v>
      </c>
      <c r="I61" s="83">
        <f t="shared" si="28"/>
        <v>50</v>
      </c>
      <c r="J61" s="100">
        <f t="shared" si="29"/>
        <v>51.489562298491933</v>
      </c>
      <c r="K61" s="83">
        <f t="shared" si="30"/>
        <v>46.716844327769294</v>
      </c>
      <c r="L61" s="83">
        <f t="shared" si="31"/>
        <v>36.926177630954683</v>
      </c>
      <c r="M61" s="83">
        <f t="shared" si="32"/>
        <v>50</v>
      </c>
      <c r="N61" s="83">
        <f t="shared" si="33"/>
        <v>38.583358543129428</v>
      </c>
      <c r="O61" s="100">
        <f t="shared" si="34"/>
        <v>40.958494099005179</v>
      </c>
      <c r="P61" s="83">
        <f t="shared" si="35"/>
        <v>51.554848720835189</v>
      </c>
      <c r="Q61" s="83">
        <f t="shared" si="36"/>
        <v>90.178754481182054</v>
      </c>
      <c r="R61" s="83">
        <f t="shared" si="37"/>
        <v>39.036583446551241</v>
      </c>
      <c r="S61" s="83">
        <f t="shared" si="38"/>
        <v>22.229893109510517</v>
      </c>
      <c r="T61" s="83">
        <f t="shared" si="39"/>
        <v>50</v>
      </c>
      <c r="U61" s="83">
        <f t="shared" si="40"/>
        <v>24.367010273836133</v>
      </c>
      <c r="V61" s="83">
        <f t="shared" si="41"/>
        <v>24.558109133986406</v>
      </c>
      <c r="W61" s="83">
        <f t="shared" si="42"/>
        <v>97.580336730043172</v>
      </c>
      <c r="X61" s="83">
        <f t="shared" si="43"/>
        <v>75.596226332394536</v>
      </c>
      <c r="Y61" s="88">
        <f t="shared" si="44"/>
        <v>73.837164107102126</v>
      </c>
      <c r="Z61" s="97">
        <f t="shared" si="45"/>
        <v>55.516094390836813</v>
      </c>
      <c r="AA61" s="87">
        <f t="shared" si="46"/>
        <v>3.1993903250612266</v>
      </c>
      <c r="AB61" s="83">
        <f t="shared" si="47"/>
        <v>69.699927237918843</v>
      </c>
      <c r="AC61" s="83">
        <f t="shared" si="48"/>
        <v>83.100299900400785</v>
      </c>
      <c r="AD61" s="83">
        <f t="shared" si="49"/>
        <v>73.891370030713858</v>
      </c>
      <c r="AE61" s="88">
        <f t="shared" si="50"/>
        <v>50</v>
      </c>
      <c r="AF61" s="97">
        <f t="shared" si="51"/>
        <v>40.553568585347861</v>
      </c>
      <c r="AG61" s="87">
        <f t="shared" si="52"/>
        <v>58.525787550684271</v>
      </c>
      <c r="AH61" s="83">
        <f t="shared" si="53"/>
        <v>56.754762791099992</v>
      </c>
      <c r="AI61" s="83">
        <f t="shared" si="54"/>
        <v>26.846028694106106</v>
      </c>
      <c r="AJ61" s="83">
        <f t="shared" si="55"/>
        <v>56.903309918512122</v>
      </c>
      <c r="AK61" s="83">
        <f t="shared" si="56"/>
        <v>41.002090861389284</v>
      </c>
      <c r="AL61" s="100">
        <f t="shared" si="57"/>
        <v>50.762934927425931</v>
      </c>
      <c r="AM61" s="96">
        <f t="shared" si="58"/>
        <v>1.0300088095818261</v>
      </c>
    </row>
    <row r="62" spans="1:43" x14ac:dyDescent="0.25">
      <c r="A62" s="102" t="str">
        <f t="shared" si="23"/>
        <v>Baltazar</v>
      </c>
      <c r="B62" s="96" t="str">
        <f t="shared" si="23"/>
        <v>Basil</v>
      </c>
      <c r="C62" s="87">
        <f t="shared" si="24"/>
        <v>32.706166331634428</v>
      </c>
      <c r="D62" s="83">
        <f t="shared" si="25"/>
        <v>68.855562796427975</v>
      </c>
      <c r="E62" s="88">
        <f t="shared" si="26"/>
        <v>39.902257184462783</v>
      </c>
      <c r="F62" s="100">
        <f t="shared" si="27"/>
        <v>44.749708034689625</v>
      </c>
      <c r="G62" s="83">
        <f t="shared" si="28"/>
        <v>50.505687939636992</v>
      </c>
      <c r="H62" s="83">
        <f t="shared" si="28"/>
        <v>60.402959325466284</v>
      </c>
      <c r="I62" s="83">
        <f t="shared" si="28"/>
        <v>50</v>
      </c>
      <c r="J62" s="100">
        <f t="shared" si="29"/>
        <v>51.82532412441423</v>
      </c>
      <c r="K62" s="83">
        <f t="shared" si="30"/>
        <v>30.329916787166855</v>
      </c>
      <c r="L62" s="83">
        <f t="shared" si="31"/>
        <v>82.896223984725808</v>
      </c>
      <c r="M62" s="83">
        <f t="shared" si="32"/>
        <v>50</v>
      </c>
      <c r="N62" s="83">
        <f t="shared" si="33"/>
        <v>32.676989878560356</v>
      </c>
      <c r="O62" s="100">
        <f t="shared" si="34"/>
        <v>35.817831550913546</v>
      </c>
      <c r="P62" s="83">
        <f t="shared" si="35"/>
        <v>32.944206348029965</v>
      </c>
      <c r="Q62" s="83">
        <f t="shared" si="36"/>
        <v>52.783442585330029</v>
      </c>
      <c r="R62" s="83">
        <f t="shared" si="37"/>
        <v>64.945226975220905</v>
      </c>
      <c r="S62" s="83">
        <f t="shared" si="38"/>
        <v>61.687627179153871</v>
      </c>
      <c r="T62" s="83">
        <f t="shared" si="39"/>
        <v>50</v>
      </c>
      <c r="U62" s="83">
        <f t="shared" si="40"/>
        <v>58.493913776503483</v>
      </c>
      <c r="V62" s="83">
        <f t="shared" si="41"/>
        <v>53.218726080676937</v>
      </c>
      <c r="W62" s="83">
        <f t="shared" si="42"/>
        <v>29.338600384078656</v>
      </c>
      <c r="X62" s="83">
        <f t="shared" si="43"/>
        <v>54.481972263419195</v>
      </c>
      <c r="Y62" s="88">
        <f t="shared" si="44"/>
        <v>45.554385506504921</v>
      </c>
      <c r="Z62" s="97">
        <f t="shared" si="45"/>
        <v>50.095771794676018</v>
      </c>
      <c r="AA62" s="87">
        <f t="shared" si="46"/>
        <v>76.612119712959981</v>
      </c>
      <c r="AB62" s="83">
        <f t="shared" si="47"/>
        <v>64.958879145237631</v>
      </c>
      <c r="AC62" s="83">
        <f t="shared" si="48"/>
        <v>19.202051932918092</v>
      </c>
      <c r="AD62" s="83">
        <f t="shared" si="49"/>
        <v>73.891370030713858</v>
      </c>
      <c r="AE62" s="88">
        <f t="shared" si="50"/>
        <v>50</v>
      </c>
      <c r="AF62" s="97">
        <f t="shared" si="51"/>
        <v>65.057663959687986</v>
      </c>
      <c r="AG62" s="87">
        <f t="shared" si="52"/>
        <v>69.778072262192751</v>
      </c>
      <c r="AH62" s="83">
        <f t="shared" si="53"/>
        <v>64.374112066462928</v>
      </c>
      <c r="AI62" s="83">
        <f t="shared" si="54"/>
        <v>64.731117992689008</v>
      </c>
      <c r="AJ62" s="83">
        <f t="shared" si="55"/>
        <v>49.664288158242712</v>
      </c>
      <c r="AK62" s="83">
        <f t="shared" si="56"/>
        <v>53.636977631995642</v>
      </c>
      <c r="AL62" s="100">
        <f t="shared" si="57"/>
        <v>60.207238608461289</v>
      </c>
      <c r="AM62" s="96">
        <f t="shared" si="58"/>
        <v>1.0721823396000076</v>
      </c>
    </row>
    <row r="63" spans="1:43" x14ac:dyDescent="0.25">
      <c r="A63" s="102" t="str">
        <f t="shared" si="23"/>
        <v>U03</v>
      </c>
      <c r="B63" s="96" t="str">
        <f t="shared" si="23"/>
        <v>what</v>
      </c>
      <c r="C63" s="87">
        <f t="shared" si="24"/>
        <v>95.147934924181854</v>
      </c>
      <c r="D63" s="83">
        <f t="shared" si="25"/>
        <v>72.813994039309506</v>
      </c>
      <c r="E63" s="88">
        <f t="shared" si="26"/>
        <v>86.393419575884991</v>
      </c>
      <c r="F63" s="100">
        <f t="shared" si="27"/>
        <v>86.909264412312851</v>
      </c>
      <c r="G63" s="83">
        <f t="shared" si="28"/>
        <v>46.996727968988459</v>
      </c>
      <c r="H63" s="83">
        <f t="shared" si="28"/>
        <v>83.407014317491516</v>
      </c>
      <c r="I63" s="83">
        <f t="shared" si="28"/>
        <v>50</v>
      </c>
      <c r="J63" s="100">
        <f t="shared" si="29"/>
        <v>51.851432815455539</v>
      </c>
      <c r="K63" s="83">
        <f t="shared" si="30"/>
        <v>45.082215792161016</v>
      </c>
      <c r="L63" s="83">
        <f t="shared" si="31"/>
        <v>36.926177630954683</v>
      </c>
      <c r="M63" s="83">
        <f t="shared" si="32"/>
        <v>50</v>
      </c>
      <c r="N63" s="83">
        <f t="shared" si="33"/>
        <v>95.123395729822519</v>
      </c>
      <c r="O63" s="100">
        <f t="shared" si="34"/>
        <v>75.249400510629144</v>
      </c>
      <c r="P63" s="83">
        <f t="shared" si="35"/>
        <v>24.555735289688634</v>
      </c>
      <c r="Q63" s="83">
        <f t="shared" si="36"/>
        <v>12.462975669499309</v>
      </c>
      <c r="R63" s="83">
        <f t="shared" si="37"/>
        <v>19.186570523974812</v>
      </c>
      <c r="S63" s="83">
        <f t="shared" si="38"/>
        <v>9.7604648665911977</v>
      </c>
      <c r="T63" s="83">
        <f t="shared" si="39"/>
        <v>50</v>
      </c>
      <c r="U63" s="83">
        <f t="shared" si="40"/>
        <v>19.041619011641771</v>
      </c>
      <c r="V63" s="83">
        <f t="shared" si="41"/>
        <v>18.922136840075375</v>
      </c>
      <c r="W63" s="83">
        <f t="shared" si="42"/>
        <v>32.909316358846596</v>
      </c>
      <c r="X63" s="83">
        <f t="shared" si="43"/>
        <v>38.609896265201328</v>
      </c>
      <c r="Y63" s="88">
        <f t="shared" si="44"/>
        <v>25.010267956226283</v>
      </c>
      <c r="Z63" s="97">
        <f t="shared" si="45"/>
        <v>22.072742589593247</v>
      </c>
      <c r="AA63" s="87">
        <f t="shared" si="46"/>
        <v>61.431843830137886</v>
      </c>
      <c r="AB63" s="83">
        <f t="shared" si="47"/>
        <v>9.9841340633472075</v>
      </c>
      <c r="AC63" s="83">
        <f t="shared" si="48"/>
        <v>29.135833408430241</v>
      </c>
      <c r="AD63" s="83">
        <f t="shared" si="49"/>
        <v>8.6914961947085096</v>
      </c>
      <c r="AE63" s="88">
        <f t="shared" si="50"/>
        <v>50</v>
      </c>
      <c r="AF63" s="97">
        <f t="shared" si="51"/>
        <v>35.939042341683255</v>
      </c>
      <c r="AG63" s="87">
        <f t="shared" si="52"/>
        <v>41.222702753506645</v>
      </c>
      <c r="AH63" s="83">
        <f t="shared" si="53"/>
        <v>81.2291386102671</v>
      </c>
      <c r="AI63" s="83">
        <f t="shared" si="54"/>
        <v>10.406801846741853</v>
      </c>
      <c r="AJ63" s="83">
        <f t="shared" si="55"/>
        <v>34.41651448590671</v>
      </c>
      <c r="AK63" s="83">
        <f t="shared" si="56"/>
        <v>17.986533027234298</v>
      </c>
      <c r="AL63" s="100">
        <f t="shared" si="57"/>
        <v>40.600249090723509</v>
      </c>
      <c r="AM63" s="96">
        <f t="shared" si="58"/>
        <v>0.96909148844445281</v>
      </c>
    </row>
    <row r="64" spans="1:43" x14ac:dyDescent="0.25">
      <c r="A64" s="102" t="str">
        <f t="shared" si="23"/>
        <v>Collosal</v>
      </c>
      <c r="B64" s="96" t="str">
        <f t="shared" si="23"/>
        <v>Prime</v>
      </c>
      <c r="C64" s="87">
        <f t="shared" si="24"/>
        <v>6.1167091716295756</v>
      </c>
      <c r="D64" s="83">
        <f t="shared" si="25"/>
        <v>66.787104004832031</v>
      </c>
      <c r="E64" s="88">
        <f t="shared" si="26"/>
        <v>20.211468703585819</v>
      </c>
      <c r="F64" s="100">
        <f t="shared" si="27"/>
        <v>26.703263109607384</v>
      </c>
      <c r="G64" s="83">
        <f t="shared" si="28"/>
        <v>16.52171574210762</v>
      </c>
      <c r="H64" s="83">
        <f t="shared" si="28"/>
        <v>76.878363677476159</v>
      </c>
      <c r="I64" s="83">
        <f t="shared" si="28"/>
        <v>50</v>
      </c>
      <c r="J64" s="100">
        <f t="shared" si="29"/>
        <v>24.569268800156756</v>
      </c>
      <c r="K64" s="83">
        <f t="shared" si="30"/>
        <v>4.1798871660124925</v>
      </c>
      <c r="L64" s="83">
        <f t="shared" si="31"/>
        <v>62.100888426774723</v>
      </c>
      <c r="M64" s="83">
        <f t="shared" si="32"/>
        <v>50</v>
      </c>
      <c r="N64" s="83">
        <f t="shared" si="33"/>
        <v>6.1171490486388782</v>
      </c>
      <c r="O64" s="100">
        <f t="shared" si="34"/>
        <v>9.8275099599950551</v>
      </c>
      <c r="P64" s="83">
        <f t="shared" si="35"/>
        <v>68.376107664210522</v>
      </c>
      <c r="Q64" s="83">
        <f t="shared" si="36"/>
        <v>28.425204905467758</v>
      </c>
      <c r="R64" s="83">
        <f t="shared" si="37"/>
        <v>67.414479164934178</v>
      </c>
      <c r="S64" s="83">
        <f t="shared" si="38"/>
        <v>71.31877958749044</v>
      </c>
      <c r="T64" s="83">
        <f t="shared" si="39"/>
        <v>50</v>
      </c>
      <c r="U64" s="83">
        <f t="shared" si="40"/>
        <v>61.999000792805802</v>
      </c>
      <c r="V64" s="83">
        <f t="shared" si="41"/>
        <v>60.760295724727499</v>
      </c>
      <c r="W64" s="83">
        <f t="shared" si="42"/>
        <v>96.802851618176462</v>
      </c>
      <c r="X64" s="83">
        <f t="shared" si="43"/>
        <v>43.822428913315647</v>
      </c>
      <c r="Y64" s="88">
        <f t="shared" si="44"/>
        <v>40.107887362474031</v>
      </c>
      <c r="Z64" s="97">
        <f t="shared" si="45"/>
        <v>58.857925976068948</v>
      </c>
      <c r="AA64" s="87">
        <f t="shared" si="46"/>
        <v>53.249099916460452</v>
      </c>
      <c r="AB64" s="83">
        <f t="shared" si="47"/>
        <v>27.581424760430028</v>
      </c>
      <c r="AC64" s="83">
        <f t="shared" si="48"/>
        <v>2.4234973255476979</v>
      </c>
      <c r="AD64" s="83">
        <f t="shared" si="49"/>
        <v>8.6914961947085096</v>
      </c>
      <c r="AE64" s="88">
        <f t="shared" si="50"/>
        <v>50</v>
      </c>
      <c r="AF64" s="97">
        <f t="shared" si="51"/>
        <v>36.525206282265344</v>
      </c>
      <c r="AG64" s="87">
        <f t="shared" si="52"/>
        <v>94.821640839393012</v>
      </c>
      <c r="AH64" s="83">
        <f t="shared" si="53"/>
        <v>7.6699605598365972</v>
      </c>
      <c r="AI64" s="83">
        <f t="shared" si="54"/>
        <v>79.202069175019574</v>
      </c>
      <c r="AJ64" s="83">
        <f t="shared" si="55"/>
        <v>77.305575821796452</v>
      </c>
      <c r="AK64" s="83">
        <f t="shared" si="56"/>
        <v>96.013025605159527</v>
      </c>
      <c r="AL64" s="100">
        <f t="shared" si="57"/>
        <v>70.226956768295352</v>
      </c>
      <c r="AM64" s="96">
        <f t="shared" si="58"/>
        <v>1.2268186163333397</v>
      </c>
    </row>
    <row r="65" spans="1:39" x14ac:dyDescent="0.25">
      <c r="A65" s="102" t="str">
        <f t="shared" si="23"/>
        <v>GSI</v>
      </c>
      <c r="B65" s="96" t="str">
        <f t="shared" si="23"/>
        <v>Ennui</v>
      </c>
      <c r="C65" s="87">
        <f t="shared" si="24"/>
        <v>5.7753135841437677</v>
      </c>
      <c r="D65" s="83">
        <f t="shared" si="25"/>
        <v>46.137636542231462</v>
      </c>
      <c r="E65" s="88">
        <f t="shared" si="26"/>
        <v>38.216759034918638</v>
      </c>
      <c r="F65" s="100">
        <f t="shared" si="27"/>
        <v>23.742195470016949</v>
      </c>
      <c r="G65" s="83">
        <f t="shared" si="28"/>
        <v>9.8500880250242133</v>
      </c>
      <c r="H65" s="83">
        <f t="shared" si="28"/>
        <v>8.3040940003918333</v>
      </c>
      <c r="I65" s="83">
        <f t="shared" si="28"/>
        <v>50</v>
      </c>
      <c r="J65" s="100">
        <f t="shared" si="29"/>
        <v>9.6439554884065615</v>
      </c>
      <c r="K65" s="83">
        <f t="shared" si="30"/>
        <v>13.749073184507745</v>
      </c>
      <c r="L65" s="83">
        <f t="shared" si="31"/>
        <v>16.459420305118599</v>
      </c>
      <c r="M65" s="83">
        <f t="shared" si="32"/>
        <v>50</v>
      </c>
      <c r="N65" s="83">
        <f t="shared" si="33"/>
        <v>5.7759912170333756</v>
      </c>
      <c r="O65" s="100">
        <f t="shared" si="34"/>
        <v>9.0510494445705056</v>
      </c>
      <c r="P65" s="83">
        <f t="shared" si="35"/>
        <v>46.630672517553634</v>
      </c>
      <c r="Q65" s="83">
        <f t="shared" si="36"/>
        <v>79.56799893485784</v>
      </c>
      <c r="R65" s="83">
        <f t="shared" si="37"/>
        <v>59.82235874866798</v>
      </c>
      <c r="S65" s="83">
        <f t="shared" si="38"/>
        <v>51.270502954388789</v>
      </c>
      <c r="T65" s="83">
        <f t="shared" si="39"/>
        <v>50</v>
      </c>
      <c r="U65" s="83">
        <f t="shared" si="40"/>
        <v>58.493913776503483</v>
      </c>
      <c r="V65" s="83">
        <f t="shared" si="41"/>
        <v>53.218726080676937</v>
      </c>
      <c r="W65" s="83">
        <f t="shared" si="42"/>
        <v>31.459791010567439</v>
      </c>
      <c r="X65" s="83">
        <f t="shared" si="43"/>
        <v>64.826493462976586</v>
      </c>
      <c r="Y65" s="88">
        <f t="shared" si="44"/>
        <v>43.633113166301094</v>
      </c>
      <c r="Z65" s="97">
        <f t="shared" si="45"/>
        <v>57.030813030966115</v>
      </c>
      <c r="AA65" s="87">
        <f t="shared" si="46"/>
        <v>20.485892824192593</v>
      </c>
      <c r="AB65" s="83">
        <f t="shared" si="47"/>
        <v>84.443779464837746</v>
      </c>
      <c r="AC65" s="83">
        <f t="shared" si="48"/>
        <v>68.067106759971097</v>
      </c>
      <c r="AD65" s="83">
        <f t="shared" si="49"/>
        <v>73.891370030713858</v>
      </c>
      <c r="AE65" s="88">
        <f t="shared" si="50"/>
        <v>50</v>
      </c>
      <c r="AF65" s="97">
        <f t="shared" si="51"/>
        <v>53.035138780132286</v>
      </c>
      <c r="AG65" s="87">
        <f t="shared" si="52"/>
        <v>97.524047295336857</v>
      </c>
      <c r="AH65" s="83">
        <f t="shared" si="53"/>
        <v>49.753827696703389</v>
      </c>
      <c r="AI65" s="83">
        <f t="shared" si="54"/>
        <v>82.193211891796622</v>
      </c>
      <c r="AJ65" s="83">
        <f t="shared" si="55"/>
        <v>57.45374863586494</v>
      </c>
      <c r="AK65" s="83">
        <f t="shared" si="56"/>
        <v>85.312996450020989</v>
      </c>
      <c r="AL65" s="100">
        <f t="shared" si="57"/>
        <v>74.094423404858361</v>
      </c>
      <c r="AM65" s="96">
        <f t="shared" si="58"/>
        <v>1.273678094131319</v>
      </c>
    </row>
    <row r="66" spans="1:39" x14ac:dyDescent="0.25">
      <c r="A66" s="102" t="str">
        <f t="shared" si="23"/>
        <v>Pulsar</v>
      </c>
      <c r="B66" s="96" t="str">
        <f t="shared" si="23"/>
        <v>gdsg</v>
      </c>
      <c r="C66" s="87">
        <f t="shared" si="24"/>
        <v>92.546933002456797</v>
      </c>
      <c r="D66" s="83">
        <f t="shared" si="25"/>
        <v>80.223018927372763</v>
      </c>
      <c r="E66" s="88">
        <f t="shared" si="26"/>
        <v>97.716462916154612</v>
      </c>
      <c r="F66" s="100">
        <f t="shared" si="27"/>
        <v>89.852723260524087</v>
      </c>
      <c r="G66" s="83">
        <f t="shared" si="28"/>
        <v>77.400834922279245</v>
      </c>
      <c r="H66" s="83">
        <f t="shared" si="28"/>
        <v>0.51954342587229996</v>
      </c>
      <c r="I66" s="83">
        <f t="shared" si="28"/>
        <v>50</v>
      </c>
      <c r="J66" s="100">
        <f t="shared" si="29"/>
        <v>67.149996056091652</v>
      </c>
      <c r="K66" s="83">
        <f t="shared" si="30"/>
        <v>92.532319836704048</v>
      </c>
      <c r="L66" s="83">
        <f t="shared" si="31"/>
        <v>5.2864639745172815</v>
      </c>
      <c r="M66" s="83">
        <f t="shared" si="32"/>
        <v>50</v>
      </c>
      <c r="N66" s="83">
        <f t="shared" si="33"/>
        <v>92.514966650177286</v>
      </c>
      <c r="O66" s="100">
        <f t="shared" si="34"/>
        <v>85.810421270980896</v>
      </c>
      <c r="P66" s="83">
        <f t="shared" si="35"/>
        <v>34.954577714138033</v>
      </c>
      <c r="Q66" s="83">
        <f t="shared" si="36"/>
        <v>4.6883368997119312</v>
      </c>
      <c r="R66" s="83">
        <f t="shared" si="37"/>
        <v>5.4931632581232348</v>
      </c>
      <c r="S66" s="83">
        <f t="shared" si="38"/>
        <v>22.229893109510517</v>
      </c>
      <c r="T66" s="83">
        <f t="shared" si="39"/>
        <v>50</v>
      </c>
      <c r="U66" s="83">
        <f t="shared" si="40"/>
        <v>24.367010273836133</v>
      </c>
      <c r="V66" s="83">
        <f t="shared" si="41"/>
        <v>24.558109133986406</v>
      </c>
      <c r="W66" s="83">
        <f t="shared" si="42"/>
        <v>29.338600384078656</v>
      </c>
      <c r="X66" s="83">
        <f t="shared" si="43"/>
        <v>27.350925821585893</v>
      </c>
      <c r="Y66" s="88">
        <f t="shared" si="44"/>
        <v>75.612405391722447</v>
      </c>
      <c r="Z66" s="97">
        <f t="shared" si="45"/>
        <v>22.646722772569269</v>
      </c>
      <c r="AA66" s="87">
        <f t="shared" si="46"/>
        <v>25.778984703026197</v>
      </c>
      <c r="AB66" s="83">
        <f t="shared" si="47"/>
        <v>61.657251751123823</v>
      </c>
      <c r="AC66" s="83">
        <f t="shared" si="48"/>
        <v>75.581948200829046</v>
      </c>
      <c r="AD66" s="83">
        <f t="shared" si="49"/>
        <v>8.6914961947085096</v>
      </c>
      <c r="AE66" s="88">
        <f t="shared" si="50"/>
        <v>50</v>
      </c>
      <c r="AF66" s="97">
        <f t="shared" si="51"/>
        <v>46.704747319275519</v>
      </c>
      <c r="AG66" s="87">
        <f t="shared" si="52"/>
        <v>12.232451650517461</v>
      </c>
      <c r="AH66" s="83">
        <f t="shared" si="53"/>
        <v>34.758927333632009</v>
      </c>
      <c r="AI66" s="83">
        <f t="shared" si="54"/>
        <v>89.953238558532604</v>
      </c>
      <c r="AJ66" s="83">
        <f t="shared" si="55"/>
        <v>63.390582322386393</v>
      </c>
      <c r="AK66" s="83">
        <f t="shared" si="56"/>
        <v>77.534898357665668</v>
      </c>
      <c r="AL66" s="100">
        <f t="shared" si="57"/>
        <v>50.312860257712067</v>
      </c>
      <c r="AM66" s="96">
        <f t="shared" si="58"/>
        <v>0.83788495061011048</v>
      </c>
    </row>
    <row r="67" spans="1:39" x14ac:dyDescent="0.25">
      <c r="A67" s="102" t="str">
        <f t="shared" si="23"/>
        <v>Boss</v>
      </c>
      <c r="B67" s="96" t="str">
        <f t="shared" si="23"/>
        <v>Manager</v>
      </c>
      <c r="C67" s="87">
        <f t="shared" si="24"/>
        <v>36.429523603818133</v>
      </c>
      <c r="D67" s="83">
        <f t="shared" si="25"/>
        <v>12.089422779184</v>
      </c>
      <c r="E67" s="88">
        <f t="shared" si="26"/>
        <v>57.270761684333905</v>
      </c>
      <c r="F67" s="100">
        <f t="shared" si="27"/>
        <v>33.077130411429458</v>
      </c>
      <c r="G67" s="83">
        <f t="shared" si="28"/>
        <v>74.101536253244731</v>
      </c>
      <c r="H67" s="83">
        <f t="shared" si="28"/>
        <v>69.122268615259074</v>
      </c>
      <c r="I67" s="83">
        <f t="shared" si="28"/>
        <v>50</v>
      </c>
      <c r="J67" s="100">
        <f t="shared" si="29"/>
        <v>73.437633901513308</v>
      </c>
      <c r="K67" s="83">
        <f t="shared" si="30"/>
        <v>72.485471724747441</v>
      </c>
      <c r="L67" s="83">
        <f t="shared" si="31"/>
        <v>62.100888426774723</v>
      </c>
      <c r="M67" s="83">
        <f t="shared" si="32"/>
        <v>50</v>
      </c>
      <c r="N67" s="83">
        <f t="shared" si="33"/>
        <v>36.396227237782682</v>
      </c>
      <c r="O67" s="100">
        <f t="shared" si="34"/>
        <v>49.477891786771231</v>
      </c>
      <c r="P67" s="83">
        <f t="shared" si="35"/>
        <v>68.376107664210522</v>
      </c>
      <c r="Q67" s="83">
        <f t="shared" si="36"/>
        <v>41.249963030939973</v>
      </c>
      <c r="R67" s="83">
        <f t="shared" si="37"/>
        <v>59.82235874866798</v>
      </c>
      <c r="S67" s="83">
        <f t="shared" si="38"/>
        <v>51.270502954388789</v>
      </c>
      <c r="T67" s="83">
        <f t="shared" si="39"/>
        <v>50</v>
      </c>
      <c r="U67" s="83">
        <f t="shared" si="40"/>
        <v>65.408160600836268</v>
      </c>
      <c r="V67" s="83">
        <f t="shared" si="41"/>
        <v>67.917197527604856</v>
      </c>
      <c r="W67" s="83">
        <f t="shared" si="42"/>
        <v>38.561480816381305</v>
      </c>
      <c r="X67" s="83">
        <f t="shared" si="43"/>
        <v>45.588877171169031</v>
      </c>
      <c r="Y67" s="88">
        <f t="shared" si="44"/>
        <v>59.849149515508692</v>
      </c>
      <c r="Z67" s="97">
        <f t="shared" si="45"/>
        <v>56.630106338246776</v>
      </c>
      <c r="AA67" s="87">
        <f t="shared" si="46"/>
        <v>6.6312217804477323</v>
      </c>
      <c r="AB67" s="83">
        <f t="shared" si="47"/>
        <v>38.097389931424466</v>
      </c>
      <c r="AC67" s="83">
        <f t="shared" si="48"/>
        <v>55.352147538650584</v>
      </c>
      <c r="AD67" s="83">
        <f t="shared" si="49"/>
        <v>73.891370030713858</v>
      </c>
      <c r="AE67" s="88">
        <f t="shared" si="50"/>
        <v>50</v>
      </c>
      <c r="AF67" s="97">
        <f t="shared" si="51"/>
        <v>25.565476662576678</v>
      </c>
      <c r="AG67" s="87">
        <f t="shared" si="52"/>
        <v>19.467968032775662</v>
      </c>
      <c r="AH67" s="83">
        <f t="shared" si="53"/>
        <v>69.171072373041383</v>
      </c>
      <c r="AI67" s="83">
        <f t="shared" si="54"/>
        <v>84.466980195472118</v>
      </c>
      <c r="AJ67" s="83">
        <f t="shared" si="55"/>
        <v>29.897554700828067</v>
      </c>
      <c r="AK67" s="83">
        <f t="shared" si="56"/>
        <v>40.732897564324055</v>
      </c>
      <c r="AL67" s="100">
        <f t="shared" si="57"/>
        <v>43.970083740295948</v>
      </c>
      <c r="AM67" s="96">
        <f t="shared" si="58"/>
        <v>0.88005848062829195</v>
      </c>
    </row>
    <row r="68" spans="1:39" x14ac:dyDescent="0.25">
      <c r="A68" s="102" t="str">
        <f t="shared" si="23"/>
        <v>Solo</v>
      </c>
      <c r="B68" s="96" t="str">
        <f t="shared" si="23"/>
        <v>Wolf</v>
      </c>
      <c r="C68" s="87">
        <f t="shared" si="24"/>
        <v>8.9640937982105964</v>
      </c>
      <c r="D68" s="83">
        <f t="shared" si="25"/>
        <v>30.818720739691273</v>
      </c>
      <c r="E68" s="88">
        <f t="shared" si="26"/>
        <v>18.602368903449985</v>
      </c>
      <c r="F68" s="100">
        <f t="shared" si="27"/>
        <v>17.224404578138092</v>
      </c>
      <c r="G68" s="83">
        <f t="shared" si="28"/>
        <v>39.395942209928279</v>
      </c>
      <c r="H68" s="83">
        <f t="shared" si="28"/>
        <v>32.895795896840205</v>
      </c>
      <c r="I68" s="83">
        <f t="shared" si="28"/>
        <v>50</v>
      </c>
      <c r="J68" s="100">
        <f t="shared" si="29"/>
        <v>38.529256034849872</v>
      </c>
      <c r="K68" s="83">
        <f t="shared" si="30"/>
        <v>3.6568539034088579</v>
      </c>
      <c r="L68" s="83">
        <f t="shared" si="31"/>
        <v>62.100888426774723</v>
      </c>
      <c r="M68" s="83">
        <f t="shared" si="32"/>
        <v>50</v>
      </c>
      <c r="N68" s="83">
        <f t="shared" si="33"/>
        <v>8.9621623841276001</v>
      </c>
      <c r="O68" s="100">
        <f t="shared" si="34"/>
        <v>11.417354085648537</v>
      </c>
      <c r="P68" s="83">
        <f t="shared" si="35"/>
        <v>17.829225188437828</v>
      </c>
      <c r="Q68" s="83">
        <f t="shared" si="36"/>
        <v>26.485611607770377</v>
      </c>
      <c r="R68" s="83">
        <f t="shared" si="37"/>
        <v>54.603422844408421</v>
      </c>
      <c r="S68" s="83">
        <f t="shared" si="38"/>
        <v>30.888357965741353</v>
      </c>
      <c r="T68" s="83">
        <f t="shared" si="39"/>
        <v>50</v>
      </c>
      <c r="U68" s="83">
        <f t="shared" si="40"/>
        <v>51.305396247742237</v>
      </c>
      <c r="V68" s="83">
        <f t="shared" si="41"/>
        <v>45.559468398308177</v>
      </c>
      <c r="W68" s="83">
        <f t="shared" si="42"/>
        <v>31.459791010567439</v>
      </c>
      <c r="X68" s="83">
        <f t="shared" si="43"/>
        <v>47.364089501806639</v>
      </c>
      <c r="Y68" s="88">
        <f t="shared" si="44"/>
        <v>12.296786455368155</v>
      </c>
      <c r="Z68" s="97">
        <f t="shared" si="45"/>
        <v>35.675996903888567</v>
      </c>
      <c r="AA68" s="87">
        <f t="shared" si="46"/>
        <v>86.258038638055964</v>
      </c>
      <c r="AB68" s="83">
        <f t="shared" si="47"/>
        <v>79.469112731108467</v>
      </c>
      <c r="AC68" s="83">
        <f t="shared" si="48"/>
        <v>38.279002277869736</v>
      </c>
      <c r="AD68" s="83">
        <f t="shared" si="49"/>
        <v>73.891370030713858</v>
      </c>
      <c r="AE68" s="88">
        <f t="shared" si="50"/>
        <v>50</v>
      </c>
      <c r="AF68" s="97">
        <f t="shared" si="51"/>
        <v>77.849758097402841</v>
      </c>
      <c r="AG68" s="87">
        <f t="shared" si="52"/>
        <v>61.126669741988508</v>
      </c>
      <c r="AH68" s="83">
        <f t="shared" si="53"/>
        <v>60.615265961335197</v>
      </c>
      <c r="AI68" s="83">
        <f t="shared" si="54"/>
        <v>59.997649516683701</v>
      </c>
      <c r="AJ68" s="83">
        <f t="shared" si="55"/>
        <v>53.576165654666298</v>
      </c>
      <c r="AK68" s="83">
        <f t="shared" si="56"/>
        <v>57.739874029561022</v>
      </c>
      <c r="AL68" s="100">
        <f t="shared" si="57"/>
        <v>58.554000913115139</v>
      </c>
      <c r="AM68" s="96">
        <f t="shared" si="58"/>
        <v>1.0393807051414219</v>
      </c>
    </row>
    <row r="69" spans="1:39" x14ac:dyDescent="0.25">
      <c r="A69" s="102" t="str">
        <f t="shared" si="23"/>
        <v>Saloon</v>
      </c>
      <c r="B69" s="96" t="str">
        <f t="shared" si="23"/>
        <v>4tour</v>
      </c>
      <c r="C69" s="87">
        <f t="shared" si="24"/>
        <v>65.674055327552423</v>
      </c>
      <c r="D69" s="83">
        <f t="shared" si="25"/>
        <v>28.035035854682945</v>
      </c>
      <c r="E69" s="88">
        <f t="shared" si="26"/>
        <v>56.695752379065333</v>
      </c>
      <c r="F69" s="100">
        <f t="shared" si="27"/>
        <v>52.859104567352752</v>
      </c>
      <c r="G69" s="83">
        <f t="shared" si="28"/>
        <v>53.311342712231038</v>
      </c>
      <c r="H69" s="83">
        <f t="shared" si="28"/>
        <v>83.407014317491516</v>
      </c>
      <c r="I69" s="83">
        <f t="shared" si="28"/>
        <v>50</v>
      </c>
      <c r="J69" s="100">
        <f t="shared" si="29"/>
        <v>57.324098926265769</v>
      </c>
      <c r="K69" s="83">
        <f t="shared" si="30"/>
        <v>77.700103972528666</v>
      </c>
      <c r="L69" s="83">
        <f t="shared" si="31"/>
        <v>82.896223984725808</v>
      </c>
      <c r="M69" s="83">
        <f t="shared" si="32"/>
        <v>50</v>
      </c>
      <c r="N69" s="83">
        <f t="shared" si="33"/>
        <v>65.620174412498571</v>
      </c>
      <c r="O69" s="100">
        <f t="shared" si="34"/>
        <v>70.666002705756085</v>
      </c>
      <c r="P69" s="83">
        <f t="shared" si="35"/>
        <v>73.089111860998528</v>
      </c>
      <c r="Q69" s="83">
        <f t="shared" si="36"/>
        <v>86.8053324699695</v>
      </c>
      <c r="R69" s="83">
        <f t="shared" si="37"/>
        <v>80.179488096547473</v>
      </c>
      <c r="S69" s="83">
        <f t="shared" si="38"/>
        <v>91.293082220625692</v>
      </c>
      <c r="T69" s="83">
        <f t="shared" si="39"/>
        <v>50</v>
      </c>
      <c r="U69" s="83">
        <f t="shared" si="40"/>
        <v>80.259007276118993</v>
      </c>
      <c r="V69" s="83">
        <f t="shared" si="41"/>
        <v>82.796493853555774</v>
      </c>
      <c r="W69" s="83">
        <f t="shared" si="42"/>
        <v>31.101718811862046</v>
      </c>
      <c r="X69" s="83">
        <f t="shared" si="43"/>
        <v>72.708510950987701</v>
      </c>
      <c r="Y69" s="88">
        <f t="shared" si="44"/>
        <v>71.997854676633338</v>
      </c>
      <c r="Z69" s="97">
        <f t="shared" si="45"/>
        <v>76.403078187164766</v>
      </c>
      <c r="AA69" s="87">
        <f t="shared" si="46"/>
        <v>77.666418227878438</v>
      </c>
      <c r="AB69" s="83">
        <f t="shared" si="47"/>
        <v>36.9882810024069</v>
      </c>
      <c r="AC69" s="83">
        <f t="shared" si="48"/>
        <v>66.04679922112264</v>
      </c>
      <c r="AD69" s="83">
        <f t="shared" si="49"/>
        <v>8.6914961947085096</v>
      </c>
      <c r="AE69" s="88">
        <f t="shared" si="50"/>
        <v>50</v>
      </c>
      <c r="AF69" s="97">
        <f t="shared" si="51"/>
        <v>59.115711824014809</v>
      </c>
      <c r="AG69" s="87">
        <f t="shared" si="52"/>
        <v>20.407594285559348</v>
      </c>
      <c r="AH69" s="83">
        <f t="shared" si="53"/>
        <v>74.019699059938361</v>
      </c>
      <c r="AI69" s="83">
        <f t="shared" si="54"/>
        <v>24.498909364477385</v>
      </c>
      <c r="AJ69" s="83">
        <f t="shared" si="55"/>
        <v>55.798505297387848</v>
      </c>
      <c r="AK69" s="83">
        <f t="shared" si="56"/>
        <v>14.425181580730683</v>
      </c>
      <c r="AL69" s="100">
        <f t="shared" si="57"/>
        <v>38.97929465009134</v>
      </c>
      <c r="AM69" s="96">
        <f t="shared" si="58"/>
        <v>0.88474442840808987</v>
      </c>
    </row>
    <row r="70" spans="1:39" x14ac:dyDescent="0.25">
      <c r="A70" s="102" t="str">
        <f t="shared" si="23"/>
        <v>Polmot</v>
      </c>
      <c r="B70" s="96" t="str">
        <f t="shared" si="23"/>
        <v>Premi</v>
      </c>
      <c r="C70" s="87">
        <f t="shared" si="24"/>
        <v>55.145234012221714</v>
      </c>
      <c r="D70" s="83">
        <f t="shared" si="25"/>
        <v>28.035035854682945</v>
      </c>
      <c r="E70" s="88">
        <f t="shared" si="26"/>
        <v>14.104774632739733</v>
      </c>
      <c r="F70" s="100">
        <f t="shared" si="27"/>
        <v>39.512497636009854</v>
      </c>
      <c r="G70" s="83">
        <f t="shared" si="28"/>
        <v>70.569281276649406</v>
      </c>
      <c r="H70" s="83">
        <f t="shared" si="28"/>
        <v>41.790164199811279</v>
      </c>
      <c r="I70" s="83">
        <f t="shared" si="28"/>
        <v>50</v>
      </c>
      <c r="J70" s="100">
        <f t="shared" si="29"/>
        <v>66.732065666404324</v>
      </c>
      <c r="K70" s="83">
        <f t="shared" si="30"/>
        <v>62.132443783645662</v>
      </c>
      <c r="L70" s="83">
        <f t="shared" si="31"/>
        <v>36.926177630954683</v>
      </c>
      <c r="M70" s="83">
        <f t="shared" si="32"/>
        <v>50</v>
      </c>
      <c r="N70" s="83">
        <f t="shared" si="33"/>
        <v>55.095639595360815</v>
      </c>
      <c r="O70" s="100">
        <f t="shared" si="34"/>
        <v>55.863159194494145</v>
      </c>
      <c r="P70" s="83">
        <f t="shared" si="35"/>
        <v>86.643057734759793</v>
      </c>
      <c r="Q70" s="83">
        <f t="shared" si="36"/>
        <v>41.249963030939973</v>
      </c>
      <c r="R70" s="83">
        <f t="shared" si="37"/>
        <v>90.572930200523359</v>
      </c>
      <c r="S70" s="83">
        <f t="shared" si="38"/>
        <v>97.061403168135072</v>
      </c>
      <c r="T70" s="83">
        <f t="shared" si="39"/>
        <v>50</v>
      </c>
      <c r="U70" s="83">
        <f t="shared" si="40"/>
        <v>96.079609671251731</v>
      </c>
      <c r="V70" s="83">
        <f t="shared" si="41"/>
        <v>94.730118999608223</v>
      </c>
      <c r="W70" s="83">
        <f t="shared" si="42"/>
        <v>31.459791010567439</v>
      </c>
      <c r="X70" s="83">
        <f t="shared" si="43"/>
        <v>49.144552708488156</v>
      </c>
      <c r="Y70" s="88">
        <f t="shared" si="44"/>
        <v>37.976002415429363</v>
      </c>
      <c r="Z70" s="97">
        <f t="shared" si="45"/>
        <v>72.982067641753957</v>
      </c>
      <c r="AA70" s="87">
        <f t="shared" si="46"/>
        <v>69.1339779744699</v>
      </c>
      <c r="AB70" s="83">
        <f t="shared" si="47"/>
        <v>53.076498791027163</v>
      </c>
      <c r="AC70" s="83">
        <f t="shared" si="48"/>
        <v>71.946302210622207</v>
      </c>
      <c r="AD70" s="83">
        <f t="shared" si="49"/>
        <v>73.891370030713858</v>
      </c>
      <c r="AE70" s="88">
        <f t="shared" si="50"/>
        <v>50</v>
      </c>
      <c r="AF70" s="97">
        <f t="shared" si="51"/>
        <v>62.664928039492466</v>
      </c>
      <c r="AG70" s="87">
        <f t="shared" si="52"/>
        <v>24.427012623718714</v>
      </c>
      <c r="AH70" s="83">
        <f t="shared" si="53"/>
        <v>5.8622447307365988E-3</v>
      </c>
      <c r="AI70" s="83">
        <f t="shared" si="54"/>
        <v>4.2258577369612915</v>
      </c>
      <c r="AJ70" s="83">
        <f t="shared" si="55"/>
        <v>25.669236434778032</v>
      </c>
      <c r="AK70" s="83">
        <f t="shared" si="56"/>
        <v>0.77173722128890399</v>
      </c>
      <c r="AL70" s="100">
        <f t="shared" si="57"/>
        <v>11.876561321837707</v>
      </c>
      <c r="AM70" s="96">
        <f t="shared" si="58"/>
        <v>0.90348821952728164</v>
      </c>
    </row>
    <row r="71" spans="1:39" x14ac:dyDescent="0.25">
      <c r="A71" s="102" t="str">
        <f t="shared" si="23"/>
        <v>Motasan</v>
      </c>
      <c r="B71" s="96" t="str">
        <f t="shared" si="23"/>
        <v>Mandrill</v>
      </c>
      <c r="C71" s="87">
        <f t="shared" si="24"/>
        <v>66.203302036532889</v>
      </c>
      <c r="D71" s="83">
        <f t="shared" si="25"/>
        <v>75.062540441578847</v>
      </c>
      <c r="E71" s="88">
        <f t="shared" si="26"/>
        <v>45.060499652839795</v>
      </c>
      <c r="F71" s="100">
        <f t="shared" si="27"/>
        <v>64.912927789195933</v>
      </c>
      <c r="G71" s="83">
        <f t="shared" si="28"/>
        <v>56.793795282819794</v>
      </c>
      <c r="H71" s="83">
        <f t="shared" si="28"/>
        <v>76.878363677476159</v>
      </c>
      <c r="I71" s="83">
        <f t="shared" si="28"/>
        <v>50</v>
      </c>
      <c r="J71" s="100">
        <f t="shared" si="29"/>
        <v>59.471737735440641</v>
      </c>
      <c r="K71" s="83">
        <f t="shared" si="30"/>
        <v>87.136291533373395</v>
      </c>
      <c r="L71" s="83">
        <f t="shared" si="31"/>
        <v>82.896223984725808</v>
      </c>
      <c r="M71" s="83">
        <f t="shared" si="32"/>
        <v>50</v>
      </c>
      <c r="N71" s="83">
        <f t="shared" si="33"/>
        <v>66.149332363772785</v>
      </c>
      <c r="O71" s="100">
        <f t="shared" si="34"/>
        <v>73.895080694492435</v>
      </c>
      <c r="P71" s="83">
        <f t="shared" si="35"/>
        <v>22.860639328641184</v>
      </c>
      <c r="Q71" s="83">
        <f t="shared" si="36"/>
        <v>82.707463597813074</v>
      </c>
      <c r="R71" s="83">
        <f t="shared" si="37"/>
        <v>41.573871323761026</v>
      </c>
      <c r="S71" s="83">
        <f t="shared" si="38"/>
        <v>71.31877958749044</v>
      </c>
      <c r="T71" s="83">
        <f t="shared" si="39"/>
        <v>50</v>
      </c>
      <c r="U71" s="83">
        <f t="shared" si="40"/>
        <v>30.407105468217605</v>
      </c>
      <c r="V71" s="83">
        <f t="shared" si="41"/>
        <v>30.989293564507076</v>
      </c>
      <c r="W71" s="83">
        <f t="shared" si="42"/>
        <v>29.338600384078656</v>
      </c>
      <c r="X71" s="83">
        <f t="shared" si="43"/>
        <v>74.173286097713358</v>
      </c>
      <c r="Y71" s="88">
        <f t="shared" si="44"/>
        <v>81.094631525693941</v>
      </c>
      <c r="Z71" s="97">
        <f t="shared" si="45"/>
        <v>48.202169416290047</v>
      </c>
      <c r="AA71" s="87">
        <f t="shared" si="46"/>
        <v>83.829053779057503</v>
      </c>
      <c r="AB71" s="83">
        <f t="shared" si="47"/>
        <v>46.086863143570326</v>
      </c>
      <c r="AC71" s="83">
        <f t="shared" si="48"/>
        <v>67.566739644335854</v>
      </c>
      <c r="AD71" s="83">
        <f t="shared" si="49"/>
        <v>73.891370030713858</v>
      </c>
      <c r="AE71" s="88">
        <f t="shared" si="50"/>
        <v>50</v>
      </c>
      <c r="AF71" s="97">
        <f t="shared" si="51"/>
        <v>65.984783033114269</v>
      </c>
      <c r="AG71" s="87">
        <f t="shared" si="52"/>
        <v>45.587053743645015</v>
      </c>
      <c r="AH71" s="83">
        <f t="shared" si="53"/>
        <v>67.603117577998319</v>
      </c>
      <c r="AI71" s="83">
        <f t="shared" si="54"/>
        <v>42.918413047823691</v>
      </c>
      <c r="AJ71" s="83">
        <f t="shared" si="55"/>
        <v>49.664288158242712</v>
      </c>
      <c r="AK71" s="83">
        <f t="shared" si="56"/>
        <v>52.994117411216344</v>
      </c>
      <c r="AL71" s="100">
        <f t="shared" si="57"/>
        <v>52.827634199157707</v>
      </c>
      <c r="AM71" s="96">
        <f t="shared" si="58"/>
        <v>0.98455511611778601</v>
      </c>
    </row>
    <row r="72" spans="1:39" x14ac:dyDescent="0.25">
      <c r="A72" s="102" t="str">
        <f t="shared" ref="A72:B91" si="59">A23</f>
        <v>SME</v>
      </c>
      <c r="B72" s="96" t="str">
        <f t="shared" si="59"/>
        <v>Rota</v>
      </c>
      <c r="C72" s="87">
        <f t="shared" si="24"/>
        <v>77.769798178075945</v>
      </c>
      <c r="D72" s="83">
        <f t="shared" si="25"/>
        <v>45.679537291434769</v>
      </c>
      <c r="E72" s="88">
        <f t="shared" si="26"/>
        <v>18.020020942894412</v>
      </c>
      <c r="F72" s="100">
        <f t="shared" si="27"/>
        <v>57.19679916811161</v>
      </c>
      <c r="G72" s="83">
        <f t="shared" ref="G72:I91" si="60">(_xlfn.NORM.DIST(F23,F$45,IF(F$46&gt;(F$43/10),F$46,F$43/10),TRUE))*100</f>
        <v>85.346448188502606</v>
      </c>
      <c r="H72" s="83">
        <f t="shared" si="60"/>
        <v>76.878363677476159</v>
      </c>
      <c r="I72" s="83">
        <f t="shared" si="60"/>
        <v>50</v>
      </c>
      <c r="J72" s="100">
        <f t="shared" si="29"/>
        <v>84.217370253699087</v>
      </c>
      <c r="K72" s="83">
        <f t="shared" si="30"/>
        <v>86.250926815492207</v>
      </c>
      <c r="L72" s="83">
        <f t="shared" si="31"/>
        <v>16.459420305118599</v>
      </c>
      <c r="M72" s="83">
        <f t="shared" si="32"/>
        <v>50</v>
      </c>
      <c r="N72" s="83">
        <f t="shared" si="33"/>
        <v>77.717853845537078</v>
      </c>
      <c r="O72" s="100">
        <f t="shared" si="34"/>
        <v>75.631227563952621</v>
      </c>
      <c r="P72" s="83">
        <f t="shared" si="35"/>
        <v>14.791119085933142</v>
      </c>
      <c r="Q72" s="83">
        <f t="shared" si="36"/>
        <v>72.358732136278718</v>
      </c>
      <c r="R72" s="83">
        <f t="shared" si="37"/>
        <v>11.401354283037046</v>
      </c>
      <c r="S72" s="83">
        <f t="shared" si="38"/>
        <v>3.3910735949947535</v>
      </c>
      <c r="T72" s="83">
        <f t="shared" si="39"/>
        <v>50</v>
      </c>
      <c r="U72" s="83">
        <f t="shared" si="40"/>
        <v>16.670385686539035</v>
      </c>
      <c r="V72" s="83">
        <f t="shared" si="41"/>
        <v>16.430361805789623</v>
      </c>
      <c r="W72" s="83">
        <f t="shared" si="42"/>
        <v>29.687502998993974</v>
      </c>
      <c r="X72" s="83">
        <f t="shared" si="43"/>
        <v>4.153345157400512E-2</v>
      </c>
      <c r="Y72" s="88">
        <f t="shared" si="44"/>
        <v>76.475027968938278</v>
      </c>
      <c r="Z72" s="97">
        <f t="shared" si="45"/>
        <v>24.138746256738447</v>
      </c>
      <c r="AA72" s="87">
        <f t="shared" si="46"/>
        <v>9.7699184781603634</v>
      </c>
      <c r="AB72" s="83">
        <f t="shared" si="47"/>
        <v>66.036163301936469</v>
      </c>
      <c r="AC72" s="83">
        <f t="shared" si="48"/>
        <v>29.616521801600861</v>
      </c>
      <c r="AD72" s="83">
        <f t="shared" si="49"/>
        <v>73.891370030713858</v>
      </c>
      <c r="AE72" s="88">
        <f t="shared" si="50"/>
        <v>50</v>
      </c>
      <c r="AF72" s="97">
        <f t="shared" si="51"/>
        <v>35.864860902462617</v>
      </c>
      <c r="AG72" s="87">
        <f t="shared" si="52"/>
        <v>28.838307365243999</v>
      </c>
      <c r="AH72" s="83">
        <f t="shared" si="53"/>
        <v>87.281721274429785</v>
      </c>
      <c r="AI72" s="83">
        <f t="shared" si="54"/>
        <v>0.75105746472168278</v>
      </c>
      <c r="AJ72" s="83">
        <f t="shared" si="55"/>
        <v>64.961887978093259</v>
      </c>
      <c r="AK72" s="83">
        <f t="shared" si="56"/>
        <v>6.5873979593802812</v>
      </c>
      <c r="AL72" s="100">
        <f t="shared" si="57"/>
        <v>41.866986584766835</v>
      </c>
      <c r="AM72" s="96">
        <f t="shared" si="58"/>
        <v>0.92223201064647342</v>
      </c>
    </row>
    <row r="73" spans="1:39" x14ac:dyDescent="0.25">
      <c r="A73" s="102" t="str">
        <f t="shared" si="59"/>
        <v>EMC</v>
      </c>
      <c r="B73" s="96" t="str">
        <f t="shared" si="59"/>
        <v>Padalin</v>
      </c>
      <c r="C73" s="87">
        <f t="shared" si="24"/>
        <v>8.9640937982105964</v>
      </c>
      <c r="D73" s="83">
        <f t="shared" si="25"/>
        <v>1.5888775528827281E-3</v>
      </c>
      <c r="E73" s="88">
        <f t="shared" si="26"/>
        <v>97.467945995313272</v>
      </c>
      <c r="F73" s="100">
        <f t="shared" si="27"/>
        <v>22.698139043405103</v>
      </c>
      <c r="G73" s="83">
        <f t="shared" si="60"/>
        <v>36.053008694609382</v>
      </c>
      <c r="H73" s="83">
        <f t="shared" si="60"/>
        <v>83.407014317491516</v>
      </c>
      <c r="I73" s="83">
        <f t="shared" si="60"/>
        <v>50</v>
      </c>
      <c r="J73" s="100">
        <f t="shared" si="29"/>
        <v>42.366876110993665</v>
      </c>
      <c r="K73" s="83">
        <f t="shared" si="30"/>
        <v>87.136291533373395</v>
      </c>
      <c r="L73" s="83">
        <f t="shared" si="31"/>
        <v>36.926177630954683</v>
      </c>
      <c r="M73" s="83">
        <f t="shared" si="32"/>
        <v>50</v>
      </c>
      <c r="N73" s="83">
        <f t="shared" si="33"/>
        <v>8.9621623841276001</v>
      </c>
      <c r="O73" s="100">
        <f t="shared" si="34"/>
        <v>35.166818679805317</v>
      </c>
      <c r="P73" s="83">
        <f t="shared" si="35"/>
        <v>99.801436276493462</v>
      </c>
      <c r="Q73" s="83">
        <f t="shared" si="36"/>
        <v>86.8053324699695</v>
      </c>
      <c r="R73" s="83">
        <f t="shared" si="37"/>
        <v>69.670926044834175</v>
      </c>
      <c r="S73" s="83">
        <f t="shared" si="38"/>
        <v>97.061403168135072</v>
      </c>
      <c r="T73" s="83">
        <f t="shared" si="39"/>
        <v>50</v>
      </c>
      <c r="U73" s="83">
        <f t="shared" si="40"/>
        <v>80.259007276118993</v>
      </c>
      <c r="V73" s="83">
        <f t="shared" si="41"/>
        <v>87.253609484564308</v>
      </c>
      <c r="W73" s="83">
        <f t="shared" si="42"/>
        <v>97.853802544415501</v>
      </c>
      <c r="X73" s="83">
        <f t="shared" si="43"/>
        <v>74.173286097713358</v>
      </c>
      <c r="Y73" s="88">
        <f t="shared" si="44"/>
        <v>58.229875764494189</v>
      </c>
      <c r="Z73" s="97">
        <f t="shared" si="45"/>
        <v>84.712782842724465</v>
      </c>
      <c r="AA73" s="87">
        <f t="shared" si="46"/>
        <v>44.237606857081254</v>
      </c>
      <c r="AB73" s="83">
        <f t="shared" si="47"/>
        <v>18.343835899743468</v>
      </c>
      <c r="AC73" s="83">
        <f t="shared" si="48"/>
        <v>36.16706528133026</v>
      </c>
      <c r="AD73" s="83">
        <f t="shared" si="49"/>
        <v>73.891370030713858</v>
      </c>
      <c r="AE73" s="88">
        <f t="shared" si="50"/>
        <v>50</v>
      </c>
      <c r="AF73" s="97">
        <f t="shared" si="51"/>
        <v>32.351333577928614</v>
      </c>
      <c r="AG73" s="87">
        <f t="shared" si="52"/>
        <v>20.407594285559348</v>
      </c>
      <c r="AH73" s="83">
        <f t="shared" si="53"/>
        <v>64.78401456590521</v>
      </c>
      <c r="AI73" s="83">
        <f t="shared" si="54"/>
        <v>49.021899481536934</v>
      </c>
      <c r="AJ73" s="83">
        <f t="shared" si="55"/>
        <v>50.223809361989403</v>
      </c>
      <c r="AK73" s="83">
        <f t="shared" si="56"/>
        <v>44.353198813289566</v>
      </c>
      <c r="AL73" s="100">
        <f t="shared" si="57"/>
        <v>44.856061615922599</v>
      </c>
      <c r="AM73" s="96">
        <f t="shared" si="58"/>
        <v>0.88474442840808987</v>
      </c>
    </row>
    <row r="74" spans="1:39" x14ac:dyDescent="0.25">
      <c r="A74" s="102" t="str">
        <f t="shared" si="59"/>
        <v>prog96</v>
      </c>
      <c r="B74" s="96" t="str">
        <f t="shared" si="59"/>
        <v>classic aut</v>
      </c>
      <c r="C74" s="87">
        <f t="shared" si="24"/>
        <v>49.401142468342272</v>
      </c>
      <c r="D74" s="83">
        <f t="shared" si="25"/>
        <v>46.137636542231462</v>
      </c>
      <c r="E74" s="88">
        <f t="shared" si="26"/>
        <v>25.985470603876394</v>
      </c>
      <c r="F74" s="100">
        <f t="shared" si="27"/>
        <v>44.097942219037982</v>
      </c>
      <c r="G74" s="83">
        <f t="shared" si="60"/>
        <v>44.204964506923872</v>
      </c>
      <c r="H74" s="83">
        <f t="shared" si="60"/>
        <v>69.122268615259074</v>
      </c>
      <c r="I74" s="83">
        <f t="shared" si="60"/>
        <v>50</v>
      </c>
      <c r="J74" s="100">
        <f t="shared" si="29"/>
        <v>47.527271721368564</v>
      </c>
      <c r="K74" s="83">
        <f t="shared" si="30"/>
        <v>19.349440671996618</v>
      </c>
      <c r="L74" s="83">
        <f t="shared" si="31"/>
        <v>82.896223984725808</v>
      </c>
      <c r="M74" s="83">
        <f t="shared" si="32"/>
        <v>50</v>
      </c>
      <c r="N74" s="83">
        <f t="shared" si="33"/>
        <v>49.35557714468176</v>
      </c>
      <c r="O74" s="100">
        <f t="shared" si="34"/>
        <v>42.702969525397421</v>
      </c>
      <c r="P74" s="83">
        <f t="shared" si="35"/>
        <v>26.316125561199026</v>
      </c>
      <c r="Q74" s="83">
        <f t="shared" si="36"/>
        <v>19.456315254279875</v>
      </c>
      <c r="R74" s="83">
        <f t="shared" si="37"/>
        <v>54.682140330002937</v>
      </c>
      <c r="S74" s="83">
        <f t="shared" si="38"/>
        <v>61.687627179153871</v>
      </c>
      <c r="T74" s="83">
        <f t="shared" si="39"/>
        <v>50</v>
      </c>
      <c r="U74" s="83">
        <f t="shared" si="40"/>
        <v>44.074094960621807</v>
      </c>
      <c r="V74" s="83">
        <f t="shared" si="41"/>
        <v>41.773461214439102</v>
      </c>
      <c r="W74" s="83">
        <f t="shared" si="42"/>
        <v>31.101718811862046</v>
      </c>
      <c r="X74" s="83">
        <f t="shared" si="43"/>
        <v>43.822428913315647</v>
      </c>
      <c r="Y74" s="88">
        <f t="shared" si="44"/>
        <v>43.086724063637938</v>
      </c>
      <c r="Z74" s="97">
        <f t="shared" si="45"/>
        <v>38.252533006713804</v>
      </c>
      <c r="AA74" s="87">
        <f t="shared" si="46"/>
        <v>64.717339553393387</v>
      </c>
      <c r="AB74" s="83">
        <f t="shared" si="47"/>
        <v>51.329561381709219</v>
      </c>
      <c r="AC74" s="83">
        <f t="shared" si="48"/>
        <v>22.81827337210979</v>
      </c>
      <c r="AD74" s="83">
        <f t="shared" si="49"/>
        <v>73.891370030713858</v>
      </c>
      <c r="AE74" s="88">
        <f t="shared" si="50"/>
        <v>50</v>
      </c>
      <c r="AF74" s="97">
        <f t="shared" si="51"/>
        <v>54.218771921378902</v>
      </c>
      <c r="AG74" s="87">
        <f t="shared" si="52"/>
        <v>4.2562481008986408</v>
      </c>
      <c r="AH74" s="83">
        <f t="shared" si="53"/>
        <v>41.038625031360411</v>
      </c>
      <c r="AI74" s="83">
        <f t="shared" si="54"/>
        <v>25.629157662204282</v>
      </c>
      <c r="AJ74" s="83">
        <f t="shared" si="55"/>
        <v>59.639979721115765</v>
      </c>
      <c r="AK74" s="83">
        <f t="shared" si="56"/>
        <v>71.23377247928714</v>
      </c>
      <c r="AL74" s="100">
        <f t="shared" si="57"/>
        <v>41.366967242101225</v>
      </c>
      <c r="AM74" s="96">
        <f t="shared" si="58"/>
        <v>0.76009821746546469</v>
      </c>
    </row>
    <row r="75" spans="1:39" x14ac:dyDescent="0.25">
      <c r="A75" s="102" t="str">
        <f t="shared" si="59"/>
        <v>Lenraj</v>
      </c>
      <c r="B75" s="96" t="str">
        <f t="shared" si="59"/>
        <v>Pendler</v>
      </c>
      <c r="C75" s="87">
        <f t="shared" si="24"/>
        <v>2.3959861743085011</v>
      </c>
      <c r="D75" s="83">
        <f t="shared" si="25"/>
        <v>64.23621838722795</v>
      </c>
      <c r="E75" s="88">
        <f t="shared" si="26"/>
        <v>26.70248821732244</v>
      </c>
      <c r="F75" s="100">
        <f t="shared" si="27"/>
        <v>25.220222023139065</v>
      </c>
      <c r="G75" s="83">
        <f t="shared" si="60"/>
        <v>17.867599841092073</v>
      </c>
      <c r="H75" s="83">
        <f t="shared" si="60"/>
        <v>76.878363677476159</v>
      </c>
      <c r="I75" s="83">
        <f t="shared" si="60"/>
        <v>50</v>
      </c>
      <c r="J75" s="100">
        <f t="shared" si="29"/>
        <v>25.735701685943283</v>
      </c>
      <c r="K75" s="83">
        <f t="shared" si="30"/>
        <v>8.0663327808904928</v>
      </c>
      <c r="L75" s="83">
        <f t="shared" si="31"/>
        <v>36.926177630954683</v>
      </c>
      <c r="M75" s="83">
        <f t="shared" si="32"/>
        <v>50</v>
      </c>
      <c r="N75" s="83">
        <f t="shared" si="33"/>
        <v>2.3980733890553481</v>
      </c>
      <c r="O75" s="100">
        <f t="shared" si="34"/>
        <v>6.7981612205353414</v>
      </c>
      <c r="P75" s="83">
        <f t="shared" si="35"/>
        <v>78.639031583173704</v>
      </c>
      <c r="Q75" s="83">
        <f t="shared" si="36"/>
        <v>74.270944933388222</v>
      </c>
      <c r="R75" s="83">
        <f t="shared" si="37"/>
        <v>44.251346887715357</v>
      </c>
      <c r="S75" s="83">
        <f t="shared" si="38"/>
        <v>51.270502954388789</v>
      </c>
      <c r="T75" s="83">
        <f t="shared" si="39"/>
        <v>50</v>
      </c>
      <c r="U75" s="83">
        <f t="shared" si="40"/>
        <v>40.516512830220385</v>
      </c>
      <c r="V75" s="83">
        <f t="shared" si="41"/>
        <v>41.773461214439102</v>
      </c>
      <c r="W75" s="83">
        <f t="shared" si="42"/>
        <v>97.463037164167474</v>
      </c>
      <c r="X75" s="83">
        <f t="shared" si="43"/>
        <v>63.155109070652401</v>
      </c>
      <c r="Y75" s="88">
        <f t="shared" si="44"/>
        <v>63.296713744200837</v>
      </c>
      <c r="Z75" s="97">
        <f t="shared" si="45"/>
        <v>62.716038572864747</v>
      </c>
      <c r="AA75" s="87">
        <f t="shared" si="46"/>
        <v>56.009872060794471</v>
      </c>
      <c r="AB75" s="83">
        <f t="shared" si="47"/>
        <v>44.927812187091376</v>
      </c>
      <c r="AC75" s="83">
        <f t="shared" si="48"/>
        <v>5.0688720796125155</v>
      </c>
      <c r="AD75" s="83">
        <f t="shared" si="49"/>
        <v>73.891370030713858</v>
      </c>
      <c r="AE75" s="88">
        <f t="shared" si="50"/>
        <v>50</v>
      </c>
      <c r="AF75" s="97">
        <f t="shared" si="51"/>
        <v>45.443500577937556</v>
      </c>
      <c r="AG75" s="87">
        <f t="shared" si="52"/>
        <v>86.935738741805551</v>
      </c>
      <c r="AH75" s="83">
        <f t="shared" si="53"/>
        <v>19.033159206937722</v>
      </c>
      <c r="AI75" s="83">
        <f t="shared" si="54"/>
        <v>64.290340875379968</v>
      </c>
      <c r="AJ75" s="83">
        <f t="shared" si="55"/>
        <v>76.880676271477896</v>
      </c>
      <c r="AK75" s="83">
        <f t="shared" si="56"/>
        <v>86.349402838207268</v>
      </c>
      <c r="AL75" s="100">
        <f t="shared" si="57"/>
        <v>67.170690105493634</v>
      </c>
      <c r="AM75" s="96">
        <f t="shared" si="58"/>
        <v>1.1565293996363706</v>
      </c>
    </row>
    <row r="76" spans="1:39" x14ac:dyDescent="0.25">
      <c r="A76" s="102" t="str">
        <f t="shared" si="59"/>
        <v xml:space="preserve">ABR </v>
      </c>
      <c r="B76" s="96" t="str">
        <f t="shared" si="59"/>
        <v>Lamb</v>
      </c>
      <c r="C76" s="87">
        <f t="shared" si="24"/>
        <v>94.376611506828382</v>
      </c>
      <c r="D76" s="83">
        <f t="shared" si="25"/>
        <v>73.195642549588683</v>
      </c>
      <c r="E76" s="88">
        <f t="shared" si="26"/>
        <v>57.844230454420462</v>
      </c>
      <c r="F76" s="100">
        <f t="shared" si="27"/>
        <v>81.335513102385534</v>
      </c>
      <c r="G76" s="83">
        <f t="shared" si="60"/>
        <v>42.818931562876436</v>
      </c>
      <c r="H76" s="83">
        <f t="shared" si="60"/>
        <v>60.402959325466284</v>
      </c>
      <c r="I76" s="83">
        <f t="shared" si="60"/>
        <v>50</v>
      </c>
      <c r="J76" s="100">
        <f t="shared" si="29"/>
        <v>45.163468597888418</v>
      </c>
      <c r="K76" s="83">
        <f t="shared" si="30"/>
        <v>20.499925748725516</v>
      </c>
      <c r="L76" s="83">
        <f t="shared" si="31"/>
        <v>16.459420305118599</v>
      </c>
      <c r="M76" s="83">
        <f t="shared" si="32"/>
        <v>50</v>
      </c>
      <c r="N76" s="83">
        <f t="shared" si="33"/>
        <v>94.349656473848015</v>
      </c>
      <c r="O76" s="100">
        <f t="shared" si="34"/>
        <v>65.635105776215752</v>
      </c>
      <c r="P76" s="83">
        <f t="shared" si="35"/>
        <v>22.44737039202014</v>
      </c>
      <c r="Q76" s="83">
        <f t="shared" si="36"/>
        <v>3.2126343623949838</v>
      </c>
      <c r="R76" s="83">
        <f t="shared" si="37"/>
        <v>29.27958086031861</v>
      </c>
      <c r="S76" s="83">
        <f t="shared" si="38"/>
        <v>15.153155581632777</v>
      </c>
      <c r="T76" s="83">
        <f t="shared" si="39"/>
        <v>50</v>
      </c>
      <c r="U76" s="83">
        <f t="shared" si="40"/>
        <v>30.407105468217605</v>
      </c>
      <c r="V76" s="83">
        <f t="shared" si="41"/>
        <v>30.989293564507076</v>
      </c>
      <c r="W76" s="83">
        <f t="shared" si="42"/>
        <v>33.275861285050333</v>
      </c>
      <c r="X76" s="83">
        <f t="shared" si="43"/>
        <v>30.401706965138541</v>
      </c>
      <c r="Y76" s="88">
        <f t="shared" si="44"/>
        <v>12.438679670001573</v>
      </c>
      <c r="Z76" s="97">
        <f t="shared" si="45"/>
        <v>22.808184155160962</v>
      </c>
      <c r="AA76" s="87">
        <f t="shared" si="46"/>
        <v>56.696053068822003</v>
      </c>
      <c r="AB76" s="83">
        <f t="shared" si="47"/>
        <v>34.264204227453988</v>
      </c>
      <c r="AC76" s="83">
        <f t="shared" si="48"/>
        <v>25.877296945905421</v>
      </c>
      <c r="AD76" s="83">
        <f t="shared" si="49"/>
        <v>8.6914961947085096</v>
      </c>
      <c r="AE76" s="88">
        <f t="shared" si="50"/>
        <v>50</v>
      </c>
      <c r="AF76" s="97">
        <f t="shared" si="51"/>
        <v>43.649645160214398</v>
      </c>
      <c r="AG76" s="87">
        <f t="shared" si="52"/>
        <v>68.594856250635786</v>
      </c>
      <c r="AH76" s="83">
        <f t="shared" si="53"/>
        <v>58.480842239640715</v>
      </c>
      <c r="AI76" s="83">
        <f t="shared" si="54"/>
        <v>39.165785820742869</v>
      </c>
      <c r="AJ76" s="83">
        <f t="shared" si="55"/>
        <v>56.903309918512122</v>
      </c>
      <c r="AK76" s="83">
        <f t="shared" si="56"/>
        <v>52.074431738964797</v>
      </c>
      <c r="AL76" s="100">
        <f t="shared" si="57"/>
        <v>57.281200376211764</v>
      </c>
      <c r="AM76" s="96">
        <f t="shared" si="58"/>
        <v>1.0674963918202096</v>
      </c>
    </row>
    <row r="77" spans="1:39" x14ac:dyDescent="0.25">
      <c r="A77" s="102">
        <f t="shared" si="59"/>
        <v>0</v>
      </c>
      <c r="B77" s="96">
        <f t="shared" si="59"/>
        <v>0</v>
      </c>
      <c r="C77" s="87">
        <f t="shared" si="24"/>
        <v>7.307366555685178E-8</v>
      </c>
      <c r="D77" s="83">
        <f t="shared" si="25"/>
        <v>99.992903886462088</v>
      </c>
      <c r="E77" s="88">
        <f t="shared" si="26"/>
        <v>2.0058173284768517E-4</v>
      </c>
      <c r="F77" s="100">
        <f t="shared" si="27"/>
        <v>29.627564260125638</v>
      </c>
      <c r="G77" s="83">
        <f t="shared" si="60"/>
        <v>2.9006597649744891E-17</v>
      </c>
      <c r="H77" s="83">
        <f t="shared" si="60"/>
        <v>0.51954342587229996</v>
      </c>
      <c r="I77" s="83">
        <f t="shared" si="60"/>
        <v>50</v>
      </c>
      <c r="J77" s="100">
        <f t="shared" si="29"/>
        <v>6.9272456782973349E-2</v>
      </c>
      <c r="K77" s="83">
        <f t="shared" si="30"/>
        <v>3.1049515409957457E-5</v>
      </c>
      <c r="L77" s="83">
        <f t="shared" si="31"/>
        <v>1.9741701342866947E-2</v>
      </c>
      <c r="M77" s="83">
        <f t="shared" si="32"/>
        <v>50</v>
      </c>
      <c r="N77" s="83">
        <f t="shared" si="33"/>
        <v>7.46804030539698E-8</v>
      </c>
      <c r="O77" s="100">
        <f t="shared" si="34"/>
        <v>1.5281920652100928E-3</v>
      </c>
      <c r="P77" s="83">
        <f t="shared" si="35"/>
        <v>2.8052231402530232</v>
      </c>
      <c r="Q77" s="83">
        <f t="shared" si="36"/>
        <v>99.999999863411887</v>
      </c>
      <c r="R77" s="83">
        <f t="shared" si="37"/>
        <v>100</v>
      </c>
      <c r="S77" s="83">
        <f t="shared" si="38"/>
        <v>2.7016563940277323E-5</v>
      </c>
      <c r="T77" s="83">
        <f t="shared" si="39"/>
        <v>50</v>
      </c>
      <c r="U77" s="83">
        <f t="shared" si="40"/>
        <v>8.6105327811628403E-15</v>
      </c>
      <c r="V77" s="83">
        <f t="shared" si="41"/>
        <v>2.6291453334718906E-15</v>
      </c>
      <c r="W77" s="83">
        <f t="shared" si="42"/>
        <v>93.687442848720892</v>
      </c>
      <c r="X77" s="83">
        <f t="shared" si="43"/>
        <v>99.999999998608629</v>
      </c>
      <c r="Y77" s="88">
        <f t="shared" si="44"/>
        <v>1.3572934920100734E-16</v>
      </c>
      <c r="Z77" s="97">
        <f t="shared" si="45"/>
        <v>52.206251657266108</v>
      </c>
      <c r="AA77" s="87">
        <f t="shared" si="46"/>
        <v>3.5946473704567618E-16</v>
      </c>
      <c r="AB77" s="83">
        <f t="shared" si="47"/>
        <v>1.2687999395320213E-17</v>
      </c>
      <c r="AC77" s="83">
        <f t="shared" si="48"/>
        <v>5.1041016163260273E-3</v>
      </c>
      <c r="AD77" s="83">
        <f t="shared" si="49"/>
        <v>3.9868346113159586E-19</v>
      </c>
      <c r="AE77" s="88">
        <f t="shared" si="50"/>
        <v>50</v>
      </c>
      <c r="AF77" s="97">
        <f t="shared" si="51"/>
        <v>5.8893480188394363E-4</v>
      </c>
      <c r="AG77" s="87">
        <f t="shared" si="52"/>
        <v>99.999999999964288</v>
      </c>
      <c r="AH77" s="83">
        <f t="shared" si="53"/>
        <v>99.815111995863091</v>
      </c>
      <c r="AI77" s="83">
        <f t="shared" si="54"/>
        <v>99.138864124728016</v>
      </c>
      <c r="AJ77" s="83">
        <f t="shared" si="55"/>
        <v>1.1114705222684642E-18</v>
      </c>
      <c r="AK77" s="83">
        <f t="shared" si="56"/>
        <v>99.999998662132555</v>
      </c>
      <c r="AL77" s="100">
        <f t="shared" si="57"/>
        <v>78.907173128383405</v>
      </c>
      <c r="AM77" s="96">
        <f t="shared" si="58"/>
        <v>2</v>
      </c>
    </row>
    <row r="78" spans="1:39" x14ac:dyDescent="0.25">
      <c r="A78" s="102">
        <f t="shared" si="59"/>
        <v>0</v>
      </c>
      <c r="B78" s="96">
        <f t="shared" si="59"/>
        <v>0</v>
      </c>
      <c r="C78" s="87">
        <f t="shared" si="24"/>
        <v>7.307366555685178E-8</v>
      </c>
      <c r="D78" s="83">
        <f t="shared" si="25"/>
        <v>99.992903886462088</v>
      </c>
      <c r="E78" s="88">
        <f t="shared" si="26"/>
        <v>2.0058173284768517E-4</v>
      </c>
      <c r="F78" s="100">
        <f t="shared" si="27"/>
        <v>29.627564260125638</v>
      </c>
      <c r="G78" s="83">
        <f t="shared" si="60"/>
        <v>2.9006597649744891E-17</v>
      </c>
      <c r="H78" s="83">
        <f t="shared" si="60"/>
        <v>0.51954342587229996</v>
      </c>
      <c r="I78" s="83">
        <f t="shared" si="60"/>
        <v>50</v>
      </c>
      <c r="J78" s="100">
        <f t="shared" si="29"/>
        <v>6.9272456782973349E-2</v>
      </c>
      <c r="K78" s="83">
        <f t="shared" si="30"/>
        <v>3.1049515409957457E-5</v>
      </c>
      <c r="L78" s="83">
        <f t="shared" si="31"/>
        <v>1.9741701342866947E-2</v>
      </c>
      <c r="M78" s="83">
        <f t="shared" si="32"/>
        <v>50</v>
      </c>
      <c r="N78" s="83">
        <f t="shared" si="33"/>
        <v>7.46804030539698E-8</v>
      </c>
      <c r="O78" s="100">
        <f t="shared" si="34"/>
        <v>1.5281920652100928E-3</v>
      </c>
      <c r="P78" s="83">
        <f t="shared" si="35"/>
        <v>2.8052231402530232</v>
      </c>
      <c r="Q78" s="83">
        <f t="shared" si="36"/>
        <v>99.999999863411887</v>
      </c>
      <c r="R78" s="83">
        <f t="shared" si="37"/>
        <v>100</v>
      </c>
      <c r="S78" s="83">
        <f t="shared" si="38"/>
        <v>2.7016563940277323E-5</v>
      </c>
      <c r="T78" s="83">
        <f t="shared" si="39"/>
        <v>50</v>
      </c>
      <c r="U78" s="83">
        <f t="shared" si="40"/>
        <v>8.6105327811628403E-15</v>
      </c>
      <c r="V78" s="83">
        <f t="shared" si="41"/>
        <v>2.6291453334718906E-15</v>
      </c>
      <c r="W78" s="83">
        <f t="shared" si="42"/>
        <v>93.687442848720892</v>
      </c>
      <c r="X78" s="83">
        <f t="shared" si="43"/>
        <v>99.999999998608629</v>
      </c>
      <c r="Y78" s="88">
        <f t="shared" si="44"/>
        <v>1.3572934920100734E-16</v>
      </c>
      <c r="Z78" s="97">
        <f t="shared" si="45"/>
        <v>52.206251657266108</v>
      </c>
      <c r="AA78" s="87">
        <f t="shared" si="46"/>
        <v>3.5946473704567618E-16</v>
      </c>
      <c r="AB78" s="83">
        <f t="shared" si="47"/>
        <v>1.2687999395320213E-17</v>
      </c>
      <c r="AC78" s="83">
        <f t="shared" si="48"/>
        <v>5.1041016163260273E-3</v>
      </c>
      <c r="AD78" s="83">
        <f t="shared" si="49"/>
        <v>3.9868346113159586E-19</v>
      </c>
      <c r="AE78" s="88">
        <f t="shared" si="50"/>
        <v>50</v>
      </c>
      <c r="AF78" s="97">
        <f t="shared" si="51"/>
        <v>5.8893480188394363E-4</v>
      </c>
      <c r="AG78" s="87">
        <f t="shared" si="52"/>
        <v>99.999999999964288</v>
      </c>
      <c r="AH78" s="83">
        <f t="shared" si="53"/>
        <v>99.815111995863091</v>
      </c>
      <c r="AI78" s="83">
        <f t="shared" si="54"/>
        <v>99.138864124728016</v>
      </c>
      <c r="AJ78" s="83">
        <f t="shared" si="55"/>
        <v>1.1114705222684642E-18</v>
      </c>
      <c r="AK78" s="83">
        <f t="shared" si="56"/>
        <v>99.999998662132555</v>
      </c>
      <c r="AL78" s="100">
        <f t="shared" si="57"/>
        <v>78.907173128383405</v>
      </c>
      <c r="AM78" s="96">
        <f t="shared" si="58"/>
        <v>2</v>
      </c>
    </row>
    <row r="79" spans="1:39" x14ac:dyDescent="0.25">
      <c r="A79" s="102">
        <f t="shared" si="59"/>
        <v>0</v>
      </c>
      <c r="B79" s="96">
        <f t="shared" si="59"/>
        <v>0</v>
      </c>
      <c r="C79" s="87">
        <f t="shared" si="24"/>
        <v>7.307366555685178E-8</v>
      </c>
      <c r="D79" s="83">
        <f t="shared" si="25"/>
        <v>99.992903886462088</v>
      </c>
      <c r="E79" s="88">
        <f t="shared" si="26"/>
        <v>2.0058173284768517E-4</v>
      </c>
      <c r="F79" s="100">
        <f t="shared" si="27"/>
        <v>29.627564260125638</v>
      </c>
      <c r="G79" s="83">
        <f t="shared" si="60"/>
        <v>2.9006597649744891E-17</v>
      </c>
      <c r="H79" s="83">
        <f t="shared" si="60"/>
        <v>0.51954342587229996</v>
      </c>
      <c r="I79" s="83">
        <f t="shared" si="60"/>
        <v>50</v>
      </c>
      <c r="J79" s="100">
        <f t="shared" si="29"/>
        <v>6.9272456782973349E-2</v>
      </c>
      <c r="K79" s="83">
        <f t="shared" si="30"/>
        <v>3.1049515409957457E-5</v>
      </c>
      <c r="L79" s="83">
        <f t="shared" si="31"/>
        <v>1.9741701342866947E-2</v>
      </c>
      <c r="M79" s="83">
        <f t="shared" si="32"/>
        <v>50</v>
      </c>
      <c r="N79" s="83">
        <f t="shared" si="33"/>
        <v>7.46804030539698E-8</v>
      </c>
      <c r="O79" s="100">
        <f t="shared" si="34"/>
        <v>1.5281920652100928E-3</v>
      </c>
      <c r="P79" s="83">
        <f t="shared" si="35"/>
        <v>2.8052231402530232</v>
      </c>
      <c r="Q79" s="83">
        <f t="shared" si="36"/>
        <v>99.999999863411887</v>
      </c>
      <c r="R79" s="83">
        <f t="shared" si="37"/>
        <v>100</v>
      </c>
      <c r="S79" s="83">
        <f t="shared" si="38"/>
        <v>2.7016563940277323E-5</v>
      </c>
      <c r="T79" s="83">
        <f t="shared" si="39"/>
        <v>50</v>
      </c>
      <c r="U79" s="83">
        <f t="shared" si="40"/>
        <v>8.6105327811628403E-15</v>
      </c>
      <c r="V79" s="83">
        <f t="shared" si="41"/>
        <v>2.6291453334718906E-15</v>
      </c>
      <c r="W79" s="83">
        <f t="shared" si="42"/>
        <v>93.687442848720892</v>
      </c>
      <c r="X79" s="83">
        <f t="shared" si="43"/>
        <v>99.999999998608629</v>
      </c>
      <c r="Y79" s="88">
        <f t="shared" si="44"/>
        <v>1.3572934920100734E-16</v>
      </c>
      <c r="Z79" s="97">
        <f t="shared" si="45"/>
        <v>52.206251657266108</v>
      </c>
      <c r="AA79" s="87">
        <f t="shared" si="46"/>
        <v>3.5946473704567618E-16</v>
      </c>
      <c r="AB79" s="83">
        <f t="shared" si="47"/>
        <v>1.2687999395320213E-17</v>
      </c>
      <c r="AC79" s="83">
        <f t="shared" si="48"/>
        <v>5.1041016163260273E-3</v>
      </c>
      <c r="AD79" s="83">
        <f t="shared" si="49"/>
        <v>3.9868346113159586E-19</v>
      </c>
      <c r="AE79" s="88">
        <f t="shared" si="50"/>
        <v>7.6198530241604753E-22</v>
      </c>
      <c r="AF79" s="97">
        <f t="shared" si="51"/>
        <v>5.8893480188394363E-4</v>
      </c>
      <c r="AG79" s="87">
        <f t="shared" si="52"/>
        <v>99.999999999964288</v>
      </c>
      <c r="AH79" s="83">
        <f t="shared" si="53"/>
        <v>99.815111995863091</v>
      </c>
      <c r="AI79" s="83">
        <f t="shared" si="54"/>
        <v>99.138864124728016</v>
      </c>
      <c r="AJ79" s="83">
        <f t="shared" si="55"/>
        <v>1.1114705222684642E-18</v>
      </c>
      <c r="AK79" s="83">
        <f t="shared" si="56"/>
        <v>99.999998662132555</v>
      </c>
      <c r="AL79" s="100">
        <f t="shared" si="57"/>
        <v>78.907173128383405</v>
      </c>
      <c r="AM79" s="96">
        <f t="shared" si="58"/>
        <v>2</v>
      </c>
    </row>
    <row r="80" spans="1:39" x14ac:dyDescent="0.25">
      <c r="A80" s="102">
        <f t="shared" si="59"/>
        <v>0</v>
      </c>
      <c r="B80" s="96">
        <f t="shared" si="59"/>
        <v>0</v>
      </c>
      <c r="C80" s="87">
        <f t="shared" si="24"/>
        <v>7.307366555685178E-8</v>
      </c>
      <c r="D80" s="83">
        <f t="shared" si="25"/>
        <v>99.992903886462088</v>
      </c>
      <c r="E80" s="88">
        <f t="shared" si="26"/>
        <v>2.0058173284768517E-4</v>
      </c>
      <c r="F80" s="100">
        <f t="shared" si="27"/>
        <v>29.627564260125638</v>
      </c>
      <c r="G80" s="83">
        <f t="shared" si="60"/>
        <v>2.9006597649744891E-17</v>
      </c>
      <c r="H80" s="83">
        <f t="shared" si="60"/>
        <v>0.51954342587229996</v>
      </c>
      <c r="I80" s="83">
        <f t="shared" si="60"/>
        <v>50</v>
      </c>
      <c r="J80" s="100">
        <f t="shared" si="29"/>
        <v>6.9272456782973349E-2</v>
      </c>
      <c r="K80" s="83">
        <f t="shared" si="30"/>
        <v>3.1049515409957457E-5</v>
      </c>
      <c r="L80" s="83">
        <f t="shared" si="31"/>
        <v>1.9741701342866947E-2</v>
      </c>
      <c r="M80" s="83">
        <f t="shared" si="32"/>
        <v>50</v>
      </c>
      <c r="N80" s="83">
        <f t="shared" si="33"/>
        <v>7.46804030539698E-8</v>
      </c>
      <c r="O80" s="100">
        <f t="shared" si="34"/>
        <v>1.5281920652100928E-3</v>
      </c>
      <c r="P80" s="83">
        <f t="shared" si="35"/>
        <v>2.8052231402530232</v>
      </c>
      <c r="Q80" s="83">
        <f t="shared" si="36"/>
        <v>99.999999863411887</v>
      </c>
      <c r="R80" s="83">
        <f t="shared" si="37"/>
        <v>100</v>
      </c>
      <c r="S80" s="83">
        <f t="shared" si="38"/>
        <v>2.7016563940277323E-5</v>
      </c>
      <c r="T80" s="83">
        <f t="shared" si="39"/>
        <v>50</v>
      </c>
      <c r="U80" s="83">
        <f t="shared" si="40"/>
        <v>8.6105327811628403E-15</v>
      </c>
      <c r="V80" s="83">
        <f t="shared" si="41"/>
        <v>2.6291453334718906E-15</v>
      </c>
      <c r="W80" s="83">
        <f t="shared" si="42"/>
        <v>93.687442848720892</v>
      </c>
      <c r="X80" s="83">
        <f t="shared" si="43"/>
        <v>99.999999998608629</v>
      </c>
      <c r="Y80" s="88">
        <f t="shared" si="44"/>
        <v>1.3572934920100734E-16</v>
      </c>
      <c r="Z80" s="97">
        <f t="shared" si="45"/>
        <v>52.206251657266108</v>
      </c>
      <c r="AA80" s="87">
        <f t="shared" si="46"/>
        <v>3.5946473704567618E-16</v>
      </c>
      <c r="AB80" s="83">
        <f t="shared" si="47"/>
        <v>1.2687999395320213E-17</v>
      </c>
      <c r="AC80" s="83">
        <f t="shared" si="48"/>
        <v>5.1041016163260273E-3</v>
      </c>
      <c r="AD80" s="83">
        <f t="shared" si="49"/>
        <v>3.9868346113159586E-19</v>
      </c>
      <c r="AE80" s="88">
        <f t="shared" si="50"/>
        <v>7.6198530241604753E-22</v>
      </c>
      <c r="AF80" s="97">
        <f t="shared" si="51"/>
        <v>5.8893480188394363E-4</v>
      </c>
      <c r="AG80" s="87">
        <f t="shared" si="52"/>
        <v>99.999999999964288</v>
      </c>
      <c r="AH80" s="83">
        <f t="shared" si="53"/>
        <v>99.815111995863091</v>
      </c>
      <c r="AI80" s="83">
        <f t="shared" si="54"/>
        <v>99.138864124728016</v>
      </c>
      <c r="AJ80" s="83">
        <f t="shared" si="55"/>
        <v>1.1114705222684642E-18</v>
      </c>
      <c r="AK80" s="83">
        <f t="shared" si="56"/>
        <v>99.999998662132555</v>
      </c>
      <c r="AL80" s="100">
        <f t="shared" si="57"/>
        <v>78.907173128383405</v>
      </c>
      <c r="AM80" s="96">
        <f t="shared" si="58"/>
        <v>2</v>
      </c>
    </row>
    <row r="81" spans="1:39" x14ac:dyDescent="0.25">
      <c r="A81" s="102">
        <f t="shared" si="59"/>
        <v>0</v>
      </c>
      <c r="B81" s="96">
        <f t="shared" si="59"/>
        <v>0</v>
      </c>
      <c r="C81" s="87">
        <f t="shared" si="24"/>
        <v>7.307366555685178E-8</v>
      </c>
      <c r="D81" s="83">
        <f t="shared" si="25"/>
        <v>99.992903886462088</v>
      </c>
      <c r="E81" s="88">
        <f t="shared" si="26"/>
        <v>2.0058173284768517E-4</v>
      </c>
      <c r="F81" s="100">
        <f t="shared" si="27"/>
        <v>29.627564260125638</v>
      </c>
      <c r="G81" s="83">
        <f t="shared" si="60"/>
        <v>2.9006597649744891E-17</v>
      </c>
      <c r="H81" s="83">
        <f t="shared" si="60"/>
        <v>0.51954342587229996</v>
      </c>
      <c r="I81" s="83">
        <f t="shared" si="60"/>
        <v>50</v>
      </c>
      <c r="J81" s="100">
        <f t="shared" si="29"/>
        <v>6.9272456782973349E-2</v>
      </c>
      <c r="K81" s="83">
        <f t="shared" si="30"/>
        <v>3.1049515409957457E-5</v>
      </c>
      <c r="L81" s="83">
        <f t="shared" si="31"/>
        <v>1.9741701342866947E-2</v>
      </c>
      <c r="M81" s="83">
        <f t="shared" si="32"/>
        <v>50</v>
      </c>
      <c r="N81" s="83">
        <f t="shared" si="33"/>
        <v>7.46804030539698E-8</v>
      </c>
      <c r="O81" s="100">
        <f t="shared" si="34"/>
        <v>1.5281920652100928E-3</v>
      </c>
      <c r="P81" s="83">
        <f t="shared" si="35"/>
        <v>2.8052231402530232</v>
      </c>
      <c r="Q81" s="83">
        <f t="shared" si="36"/>
        <v>99.999999863411887</v>
      </c>
      <c r="R81" s="83">
        <f t="shared" si="37"/>
        <v>100</v>
      </c>
      <c r="S81" s="83">
        <f t="shared" si="38"/>
        <v>2.7016563940277323E-5</v>
      </c>
      <c r="T81" s="83">
        <f t="shared" si="39"/>
        <v>50</v>
      </c>
      <c r="U81" s="83">
        <f t="shared" si="40"/>
        <v>8.6105327811628403E-15</v>
      </c>
      <c r="V81" s="83">
        <f t="shared" si="41"/>
        <v>2.6291453334718906E-15</v>
      </c>
      <c r="W81" s="83">
        <f t="shared" si="42"/>
        <v>93.687442848720892</v>
      </c>
      <c r="X81" s="83">
        <f t="shared" si="43"/>
        <v>99.999999998608629</v>
      </c>
      <c r="Y81" s="88">
        <f t="shared" si="44"/>
        <v>1.3572934920100734E-16</v>
      </c>
      <c r="Z81" s="97">
        <f t="shared" si="45"/>
        <v>52.206251657266108</v>
      </c>
      <c r="AA81" s="87">
        <f t="shared" si="46"/>
        <v>3.5946473704567618E-16</v>
      </c>
      <c r="AB81" s="83">
        <f t="shared" si="47"/>
        <v>1.2687999395320213E-17</v>
      </c>
      <c r="AC81" s="83">
        <f t="shared" si="48"/>
        <v>5.1041016163260273E-3</v>
      </c>
      <c r="AD81" s="83">
        <f t="shared" si="49"/>
        <v>3.9868346113159586E-19</v>
      </c>
      <c r="AE81" s="88">
        <f t="shared" si="50"/>
        <v>7.6198530241604753E-22</v>
      </c>
      <c r="AF81" s="97">
        <f t="shared" si="51"/>
        <v>5.8893480188394363E-4</v>
      </c>
      <c r="AG81" s="87">
        <f t="shared" si="52"/>
        <v>99.999999999964288</v>
      </c>
      <c r="AH81" s="83">
        <f t="shared" si="53"/>
        <v>99.815111995863091</v>
      </c>
      <c r="AI81" s="83">
        <f t="shared" si="54"/>
        <v>99.138864124728016</v>
      </c>
      <c r="AJ81" s="83">
        <f t="shared" si="55"/>
        <v>1.1114705222684642E-18</v>
      </c>
      <c r="AK81" s="83">
        <f t="shared" si="56"/>
        <v>99.999998662132555</v>
      </c>
      <c r="AL81" s="100">
        <f t="shared" si="57"/>
        <v>78.907173128383405</v>
      </c>
      <c r="AM81" s="96">
        <f t="shared" si="58"/>
        <v>2</v>
      </c>
    </row>
    <row r="82" spans="1:39" x14ac:dyDescent="0.25">
      <c r="A82" s="102">
        <f t="shared" si="59"/>
        <v>0</v>
      </c>
      <c r="B82" s="96">
        <f t="shared" si="59"/>
        <v>0</v>
      </c>
      <c r="C82" s="87">
        <f t="shared" si="24"/>
        <v>7.307366555685178E-8</v>
      </c>
      <c r="D82" s="83">
        <f t="shared" si="25"/>
        <v>99.992903886462088</v>
      </c>
      <c r="E82" s="88">
        <f t="shared" si="26"/>
        <v>2.0058173284768517E-4</v>
      </c>
      <c r="F82" s="100">
        <f t="shared" si="27"/>
        <v>29.627564260125638</v>
      </c>
      <c r="G82" s="83">
        <f t="shared" si="60"/>
        <v>2.9006597649744891E-17</v>
      </c>
      <c r="H82" s="83">
        <f t="shared" si="60"/>
        <v>0.51954342587229996</v>
      </c>
      <c r="I82" s="83">
        <f t="shared" si="60"/>
        <v>50</v>
      </c>
      <c r="J82" s="100">
        <f t="shared" si="29"/>
        <v>6.9272456782973349E-2</v>
      </c>
      <c r="K82" s="83">
        <f t="shared" si="30"/>
        <v>3.1049515409957457E-5</v>
      </c>
      <c r="L82" s="83">
        <f t="shared" si="31"/>
        <v>1.9741701342866947E-2</v>
      </c>
      <c r="M82" s="83">
        <f t="shared" si="32"/>
        <v>50</v>
      </c>
      <c r="N82" s="83">
        <f t="shared" si="33"/>
        <v>7.46804030539698E-8</v>
      </c>
      <c r="O82" s="100">
        <f t="shared" si="34"/>
        <v>1.5281920652100928E-3</v>
      </c>
      <c r="P82" s="83">
        <f t="shared" si="35"/>
        <v>2.8052231402530232</v>
      </c>
      <c r="Q82" s="83">
        <f t="shared" si="36"/>
        <v>99.999999863411887</v>
      </c>
      <c r="R82" s="83">
        <f t="shared" si="37"/>
        <v>100</v>
      </c>
      <c r="S82" s="83">
        <f t="shared" si="38"/>
        <v>2.7016563940277323E-5</v>
      </c>
      <c r="T82" s="83">
        <f t="shared" si="39"/>
        <v>50</v>
      </c>
      <c r="U82" s="83">
        <f t="shared" si="40"/>
        <v>8.6105327811628403E-15</v>
      </c>
      <c r="V82" s="83">
        <f t="shared" si="41"/>
        <v>2.6291453334718906E-15</v>
      </c>
      <c r="W82" s="83">
        <f t="shared" si="42"/>
        <v>93.687442848720892</v>
      </c>
      <c r="X82" s="83">
        <f t="shared" si="43"/>
        <v>99.999999998608629</v>
      </c>
      <c r="Y82" s="88">
        <f t="shared" si="44"/>
        <v>1.3572934920100734E-16</v>
      </c>
      <c r="Z82" s="97">
        <f t="shared" si="45"/>
        <v>52.206251657266108</v>
      </c>
      <c r="AA82" s="87">
        <f t="shared" si="46"/>
        <v>3.5946473704567618E-16</v>
      </c>
      <c r="AB82" s="83">
        <f t="shared" si="47"/>
        <v>1.2687999395320213E-17</v>
      </c>
      <c r="AC82" s="83">
        <f t="shared" si="48"/>
        <v>5.1041016163260273E-3</v>
      </c>
      <c r="AD82" s="83">
        <f t="shared" si="49"/>
        <v>3.9868346113159586E-19</v>
      </c>
      <c r="AE82" s="88">
        <f t="shared" si="50"/>
        <v>7.6198530241604753E-22</v>
      </c>
      <c r="AF82" s="97">
        <f t="shared" si="51"/>
        <v>5.8893480188394363E-4</v>
      </c>
      <c r="AG82" s="87">
        <f t="shared" si="52"/>
        <v>99.999999999964288</v>
      </c>
      <c r="AH82" s="83">
        <f t="shared" si="53"/>
        <v>99.815111995863091</v>
      </c>
      <c r="AI82" s="83">
        <f t="shared" si="54"/>
        <v>99.138864124728016</v>
      </c>
      <c r="AJ82" s="83">
        <f t="shared" si="55"/>
        <v>1.1114705222684642E-18</v>
      </c>
      <c r="AK82" s="83">
        <f t="shared" si="56"/>
        <v>99.999998662132555</v>
      </c>
      <c r="AL82" s="100">
        <f t="shared" si="57"/>
        <v>78.907173128383405</v>
      </c>
      <c r="AM82" s="96">
        <f t="shared" si="58"/>
        <v>2</v>
      </c>
    </row>
    <row r="83" spans="1:39" x14ac:dyDescent="0.25">
      <c r="A83" s="102">
        <f t="shared" si="59"/>
        <v>0</v>
      </c>
      <c r="B83" s="96">
        <f t="shared" si="59"/>
        <v>0</v>
      </c>
      <c r="C83" s="87">
        <f t="shared" si="24"/>
        <v>7.307366555685178E-8</v>
      </c>
      <c r="D83" s="83">
        <f t="shared" si="25"/>
        <v>99.992903886462088</v>
      </c>
      <c r="E83" s="88">
        <f t="shared" si="26"/>
        <v>2.0058173284768517E-4</v>
      </c>
      <c r="F83" s="100">
        <f t="shared" si="27"/>
        <v>29.627564260125638</v>
      </c>
      <c r="G83" s="83">
        <f t="shared" si="60"/>
        <v>2.9006597649744891E-17</v>
      </c>
      <c r="H83" s="83">
        <f t="shared" si="60"/>
        <v>0.51954342587229996</v>
      </c>
      <c r="I83" s="83">
        <f t="shared" si="60"/>
        <v>50</v>
      </c>
      <c r="J83" s="100">
        <f t="shared" si="29"/>
        <v>6.9272456782973349E-2</v>
      </c>
      <c r="K83" s="83">
        <f t="shared" si="30"/>
        <v>3.1049515409957457E-5</v>
      </c>
      <c r="L83" s="83">
        <f t="shared" si="31"/>
        <v>1.9741701342866947E-2</v>
      </c>
      <c r="M83" s="83">
        <f t="shared" si="32"/>
        <v>50</v>
      </c>
      <c r="N83" s="83">
        <f t="shared" si="33"/>
        <v>7.46804030539698E-8</v>
      </c>
      <c r="O83" s="100">
        <f t="shared" si="34"/>
        <v>1.5281920652100928E-3</v>
      </c>
      <c r="P83" s="83">
        <f t="shared" si="35"/>
        <v>2.8052231402530232</v>
      </c>
      <c r="Q83" s="83">
        <f t="shared" si="36"/>
        <v>99.999999863411887</v>
      </c>
      <c r="R83" s="83">
        <f t="shared" si="37"/>
        <v>100</v>
      </c>
      <c r="S83" s="83">
        <f t="shared" si="38"/>
        <v>2.7016563940277323E-5</v>
      </c>
      <c r="T83" s="83">
        <f t="shared" si="39"/>
        <v>50</v>
      </c>
      <c r="U83" s="83">
        <f t="shared" si="40"/>
        <v>8.6105327811628403E-15</v>
      </c>
      <c r="V83" s="83">
        <f t="shared" si="41"/>
        <v>2.6291453334718906E-15</v>
      </c>
      <c r="W83" s="83">
        <f t="shared" si="42"/>
        <v>93.687442848720892</v>
      </c>
      <c r="X83" s="83">
        <f t="shared" si="43"/>
        <v>99.999999998608629</v>
      </c>
      <c r="Y83" s="88">
        <f t="shared" si="44"/>
        <v>1.3572934920100734E-16</v>
      </c>
      <c r="Z83" s="97">
        <f t="shared" si="45"/>
        <v>52.206251657266108</v>
      </c>
      <c r="AA83" s="87">
        <f t="shared" si="46"/>
        <v>3.5946473704567618E-16</v>
      </c>
      <c r="AB83" s="83">
        <f t="shared" si="47"/>
        <v>1.2687999395320213E-17</v>
      </c>
      <c r="AC83" s="83">
        <f t="shared" si="48"/>
        <v>5.1041016163260273E-3</v>
      </c>
      <c r="AD83" s="83">
        <f t="shared" si="49"/>
        <v>3.9868346113159586E-19</v>
      </c>
      <c r="AE83" s="88">
        <f t="shared" si="50"/>
        <v>7.6198530241604753E-22</v>
      </c>
      <c r="AF83" s="97">
        <f t="shared" si="51"/>
        <v>5.8893480188394363E-4</v>
      </c>
      <c r="AG83" s="87">
        <f t="shared" si="52"/>
        <v>99.999999999964288</v>
      </c>
      <c r="AH83" s="83">
        <f t="shared" si="53"/>
        <v>99.815111995863091</v>
      </c>
      <c r="AI83" s="83">
        <f t="shared" si="54"/>
        <v>99.138864124728016</v>
      </c>
      <c r="AJ83" s="83">
        <f t="shared" si="55"/>
        <v>1.1114705222684642E-18</v>
      </c>
      <c r="AK83" s="83">
        <f t="shared" si="56"/>
        <v>99.999998662132555</v>
      </c>
      <c r="AL83" s="100">
        <f t="shared" si="57"/>
        <v>78.907173128383405</v>
      </c>
      <c r="AM83" s="96">
        <f t="shared" si="58"/>
        <v>2</v>
      </c>
    </row>
    <row r="84" spans="1:39" x14ac:dyDescent="0.25">
      <c r="A84" s="102">
        <f t="shared" si="59"/>
        <v>0</v>
      </c>
      <c r="B84" s="96">
        <f t="shared" si="59"/>
        <v>0</v>
      </c>
      <c r="C84" s="87">
        <f t="shared" si="24"/>
        <v>7.307366555685178E-8</v>
      </c>
      <c r="D84" s="83">
        <f t="shared" si="25"/>
        <v>99.992903886462088</v>
      </c>
      <c r="E84" s="88">
        <f t="shared" si="26"/>
        <v>2.0058173284768517E-4</v>
      </c>
      <c r="F84" s="100">
        <f t="shared" si="27"/>
        <v>29.627564260125638</v>
      </c>
      <c r="G84" s="83">
        <f t="shared" si="60"/>
        <v>2.9006597649744891E-17</v>
      </c>
      <c r="H84" s="83">
        <f t="shared" si="60"/>
        <v>0.51954342587229996</v>
      </c>
      <c r="I84" s="83">
        <f t="shared" si="60"/>
        <v>7.6198530241604753E-22</v>
      </c>
      <c r="J84" s="100">
        <f t="shared" si="29"/>
        <v>6.9272456782973349E-2</v>
      </c>
      <c r="K84" s="83">
        <f t="shared" si="30"/>
        <v>3.1049515409957457E-5</v>
      </c>
      <c r="L84" s="83">
        <f t="shared" si="31"/>
        <v>1.9741701342866947E-2</v>
      </c>
      <c r="M84" s="83">
        <f t="shared" si="32"/>
        <v>50</v>
      </c>
      <c r="N84" s="83">
        <f t="shared" si="33"/>
        <v>7.46804030539698E-8</v>
      </c>
      <c r="O84" s="100">
        <f t="shared" si="34"/>
        <v>1.5281920652100928E-3</v>
      </c>
      <c r="P84" s="83">
        <f t="shared" si="35"/>
        <v>2.8052231402530232</v>
      </c>
      <c r="Q84" s="83">
        <f t="shared" si="36"/>
        <v>99.999999863411887</v>
      </c>
      <c r="R84" s="83">
        <f t="shared" si="37"/>
        <v>100</v>
      </c>
      <c r="S84" s="83">
        <f t="shared" si="38"/>
        <v>2.7016563940277323E-5</v>
      </c>
      <c r="T84" s="83">
        <f t="shared" si="39"/>
        <v>7.6198530241604753E-22</v>
      </c>
      <c r="U84" s="83">
        <f t="shared" si="40"/>
        <v>8.6105327811628403E-15</v>
      </c>
      <c r="V84" s="83">
        <f t="shared" si="41"/>
        <v>2.6291453334718906E-15</v>
      </c>
      <c r="W84" s="83">
        <f t="shared" si="42"/>
        <v>93.687442848720892</v>
      </c>
      <c r="X84" s="83">
        <f t="shared" si="43"/>
        <v>99.999999998608629</v>
      </c>
      <c r="Y84" s="88">
        <f t="shared" si="44"/>
        <v>1.3572934920100734E-16</v>
      </c>
      <c r="Z84" s="97">
        <f t="shared" si="45"/>
        <v>52.206251657266108</v>
      </c>
      <c r="AA84" s="87">
        <f t="shared" si="46"/>
        <v>3.5946473704567618E-16</v>
      </c>
      <c r="AB84" s="83">
        <f t="shared" si="47"/>
        <v>1.2687999395320213E-17</v>
      </c>
      <c r="AC84" s="83">
        <f t="shared" si="48"/>
        <v>5.1041016163260273E-3</v>
      </c>
      <c r="AD84" s="83">
        <f t="shared" si="49"/>
        <v>3.9868346113159586E-19</v>
      </c>
      <c r="AE84" s="88">
        <f t="shared" si="50"/>
        <v>7.6198530241604753E-22</v>
      </c>
      <c r="AF84" s="97">
        <f t="shared" si="51"/>
        <v>5.8893480188394363E-4</v>
      </c>
      <c r="AG84" s="87">
        <f t="shared" si="52"/>
        <v>99.999999999964288</v>
      </c>
      <c r="AH84" s="83">
        <f t="shared" si="53"/>
        <v>99.815111995863091</v>
      </c>
      <c r="AI84" s="83">
        <f t="shared" si="54"/>
        <v>99.138864124728016</v>
      </c>
      <c r="AJ84" s="83">
        <f t="shared" si="55"/>
        <v>1.1114705222684642E-18</v>
      </c>
      <c r="AK84" s="83">
        <f t="shared" si="56"/>
        <v>99.999998662132555</v>
      </c>
      <c r="AL84" s="100">
        <f t="shared" si="57"/>
        <v>78.907173128383405</v>
      </c>
      <c r="AM84" s="96">
        <f t="shared" si="58"/>
        <v>2</v>
      </c>
    </row>
    <row r="85" spans="1:39" x14ac:dyDescent="0.25">
      <c r="A85" s="102">
        <f t="shared" si="59"/>
        <v>0</v>
      </c>
      <c r="B85" s="96">
        <f t="shared" si="59"/>
        <v>0</v>
      </c>
      <c r="C85" s="87">
        <f t="shared" si="24"/>
        <v>7.307366555685178E-8</v>
      </c>
      <c r="D85" s="83">
        <f t="shared" si="25"/>
        <v>99.992903886462088</v>
      </c>
      <c r="E85" s="88">
        <f t="shared" si="26"/>
        <v>2.0058173284768517E-4</v>
      </c>
      <c r="F85" s="100">
        <f t="shared" si="27"/>
        <v>29.627564260125638</v>
      </c>
      <c r="G85" s="83">
        <f t="shared" si="60"/>
        <v>2.9006597649744891E-17</v>
      </c>
      <c r="H85" s="83">
        <f t="shared" si="60"/>
        <v>0.51954342587229996</v>
      </c>
      <c r="I85" s="83">
        <f t="shared" si="60"/>
        <v>7.6198530241604753E-22</v>
      </c>
      <c r="J85" s="100">
        <f t="shared" si="29"/>
        <v>6.9272456782973349E-2</v>
      </c>
      <c r="K85" s="83">
        <f t="shared" si="30"/>
        <v>3.1049515409957457E-5</v>
      </c>
      <c r="L85" s="83">
        <f t="shared" si="31"/>
        <v>1.9741701342866947E-2</v>
      </c>
      <c r="M85" s="83">
        <f t="shared" si="32"/>
        <v>50</v>
      </c>
      <c r="N85" s="83">
        <f t="shared" si="33"/>
        <v>7.46804030539698E-8</v>
      </c>
      <c r="O85" s="100">
        <f t="shared" si="34"/>
        <v>1.5281920652100928E-3</v>
      </c>
      <c r="P85" s="83">
        <f t="shared" si="35"/>
        <v>2.8052231402530232</v>
      </c>
      <c r="Q85" s="83">
        <f t="shared" si="36"/>
        <v>99.999999863411887</v>
      </c>
      <c r="R85" s="83">
        <f t="shared" si="37"/>
        <v>100</v>
      </c>
      <c r="S85" s="83">
        <f t="shared" si="38"/>
        <v>2.7016563940277323E-5</v>
      </c>
      <c r="T85" s="83">
        <f t="shared" si="39"/>
        <v>7.6198530241604753E-22</v>
      </c>
      <c r="U85" s="83">
        <f t="shared" si="40"/>
        <v>8.6105327811628403E-15</v>
      </c>
      <c r="V85" s="83">
        <f t="shared" si="41"/>
        <v>2.6291453334718906E-15</v>
      </c>
      <c r="W85" s="83">
        <f t="shared" si="42"/>
        <v>93.687442848720892</v>
      </c>
      <c r="X85" s="83">
        <f t="shared" si="43"/>
        <v>99.999999998608629</v>
      </c>
      <c r="Y85" s="88">
        <f t="shared" si="44"/>
        <v>1.3572934920100734E-16</v>
      </c>
      <c r="Z85" s="97">
        <f t="shared" si="45"/>
        <v>52.206251657266108</v>
      </c>
      <c r="AA85" s="87">
        <f t="shared" si="46"/>
        <v>3.5946473704567618E-16</v>
      </c>
      <c r="AB85" s="83">
        <f t="shared" si="47"/>
        <v>1.2687999395320213E-17</v>
      </c>
      <c r="AC85" s="83">
        <f t="shared" si="48"/>
        <v>5.1041016163260273E-3</v>
      </c>
      <c r="AD85" s="83">
        <f t="shared" si="49"/>
        <v>3.9868346113159586E-19</v>
      </c>
      <c r="AE85" s="88">
        <f t="shared" si="50"/>
        <v>7.6198530241604753E-22</v>
      </c>
      <c r="AF85" s="97">
        <f t="shared" si="51"/>
        <v>5.8893480188394363E-4</v>
      </c>
      <c r="AG85" s="87">
        <f t="shared" si="52"/>
        <v>99.999999999964288</v>
      </c>
      <c r="AH85" s="83">
        <f t="shared" si="53"/>
        <v>99.815111995863091</v>
      </c>
      <c r="AI85" s="83">
        <f t="shared" si="54"/>
        <v>99.138864124728016</v>
      </c>
      <c r="AJ85" s="83">
        <f t="shared" si="55"/>
        <v>1.1114705222684642E-18</v>
      </c>
      <c r="AK85" s="83">
        <f t="shared" si="56"/>
        <v>99.999998662132555</v>
      </c>
      <c r="AL85" s="100">
        <f t="shared" si="57"/>
        <v>78.907173128383405</v>
      </c>
      <c r="AM85" s="96">
        <f t="shared" si="58"/>
        <v>2</v>
      </c>
    </row>
    <row r="86" spans="1:39" x14ac:dyDescent="0.25">
      <c r="A86" s="102">
        <f t="shared" si="59"/>
        <v>0</v>
      </c>
      <c r="B86" s="96">
        <f t="shared" si="59"/>
        <v>0</v>
      </c>
      <c r="C86" s="87">
        <f t="shared" si="24"/>
        <v>7.307366555685178E-8</v>
      </c>
      <c r="D86" s="83">
        <f t="shared" si="25"/>
        <v>99.992903886462088</v>
      </c>
      <c r="E86" s="88">
        <f t="shared" si="26"/>
        <v>2.0058173284768517E-4</v>
      </c>
      <c r="F86" s="100">
        <f t="shared" si="27"/>
        <v>29.627564260125638</v>
      </c>
      <c r="G86" s="83">
        <f t="shared" si="60"/>
        <v>2.9006597649744891E-17</v>
      </c>
      <c r="H86" s="83">
        <f t="shared" si="60"/>
        <v>0.51954342587229996</v>
      </c>
      <c r="I86" s="83">
        <f t="shared" si="60"/>
        <v>7.6198530241604753E-22</v>
      </c>
      <c r="J86" s="100">
        <f t="shared" si="29"/>
        <v>6.9272456782973349E-2</v>
      </c>
      <c r="K86" s="83">
        <f t="shared" si="30"/>
        <v>3.1049515409957457E-5</v>
      </c>
      <c r="L86" s="83">
        <f t="shared" si="31"/>
        <v>1.9741701342866947E-2</v>
      </c>
      <c r="M86" s="83">
        <f t="shared" si="32"/>
        <v>50</v>
      </c>
      <c r="N86" s="83">
        <f t="shared" si="33"/>
        <v>7.46804030539698E-8</v>
      </c>
      <c r="O86" s="100">
        <f t="shared" si="34"/>
        <v>1.5281920652100928E-3</v>
      </c>
      <c r="P86" s="83">
        <f t="shared" si="35"/>
        <v>2.8052231402530232</v>
      </c>
      <c r="Q86" s="83">
        <f t="shared" si="36"/>
        <v>99.999999863411887</v>
      </c>
      <c r="R86" s="83">
        <f t="shared" si="37"/>
        <v>100</v>
      </c>
      <c r="S86" s="83">
        <f t="shared" si="38"/>
        <v>2.7016563940277323E-5</v>
      </c>
      <c r="T86" s="83">
        <f t="shared" si="39"/>
        <v>7.6198530241604753E-22</v>
      </c>
      <c r="U86" s="83">
        <f t="shared" si="40"/>
        <v>8.6105327811628403E-15</v>
      </c>
      <c r="V86" s="83">
        <f t="shared" si="41"/>
        <v>2.6291453334718906E-15</v>
      </c>
      <c r="W86" s="83">
        <f t="shared" si="42"/>
        <v>93.687442848720892</v>
      </c>
      <c r="X86" s="83">
        <f t="shared" si="43"/>
        <v>99.999999998608629</v>
      </c>
      <c r="Y86" s="88">
        <f t="shared" si="44"/>
        <v>1.3572934920100734E-16</v>
      </c>
      <c r="Z86" s="97">
        <f t="shared" si="45"/>
        <v>52.206251657266108</v>
      </c>
      <c r="AA86" s="87">
        <f t="shared" si="46"/>
        <v>3.5946473704567618E-16</v>
      </c>
      <c r="AB86" s="83">
        <f t="shared" si="47"/>
        <v>1.2687999395320213E-17</v>
      </c>
      <c r="AC86" s="83">
        <f t="shared" si="48"/>
        <v>5.1041016163260273E-3</v>
      </c>
      <c r="AD86" s="83">
        <f t="shared" si="49"/>
        <v>3.9868346113159586E-19</v>
      </c>
      <c r="AE86" s="88">
        <f t="shared" si="50"/>
        <v>7.6198530241604753E-22</v>
      </c>
      <c r="AF86" s="97">
        <f t="shared" si="51"/>
        <v>5.8893480188394363E-4</v>
      </c>
      <c r="AG86" s="87">
        <f t="shared" si="52"/>
        <v>99.999999999964288</v>
      </c>
      <c r="AH86" s="83">
        <f t="shared" si="53"/>
        <v>99.815111995863091</v>
      </c>
      <c r="AI86" s="83">
        <f t="shared" si="54"/>
        <v>99.138864124728016</v>
      </c>
      <c r="AJ86" s="83">
        <f t="shared" si="55"/>
        <v>1.1114705222684642E-18</v>
      </c>
      <c r="AK86" s="83">
        <f t="shared" si="56"/>
        <v>99.999998662132555</v>
      </c>
      <c r="AL86" s="100">
        <f t="shared" si="57"/>
        <v>78.907173128383405</v>
      </c>
      <c r="AM86" s="96">
        <f t="shared" si="58"/>
        <v>2</v>
      </c>
    </row>
    <row r="87" spans="1:39" x14ac:dyDescent="0.25">
      <c r="A87" s="102">
        <f t="shared" si="59"/>
        <v>0</v>
      </c>
      <c r="B87" s="96">
        <f t="shared" si="59"/>
        <v>0</v>
      </c>
      <c r="C87" s="87">
        <f t="shared" si="24"/>
        <v>7.307366555685178E-8</v>
      </c>
      <c r="D87" s="83">
        <f t="shared" si="25"/>
        <v>99.992903886462088</v>
      </c>
      <c r="E87" s="88">
        <f t="shared" si="26"/>
        <v>2.0058173284768517E-4</v>
      </c>
      <c r="F87" s="100">
        <f t="shared" si="27"/>
        <v>29.627564260125638</v>
      </c>
      <c r="G87" s="83">
        <f t="shared" si="60"/>
        <v>2.9006597649744891E-17</v>
      </c>
      <c r="H87" s="83">
        <f t="shared" si="60"/>
        <v>0.51954342587229996</v>
      </c>
      <c r="I87" s="83">
        <f t="shared" si="60"/>
        <v>7.6198530241604753E-22</v>
      </c>
      <c r="J87" s="100">
        <f t="shared" si="29"/>
        <v>6.9272456782973349E-2</v>
      </c>
      <c r="K87" s="83">
        <f t="shared" si="30"/>
        <v>3.1049515409957457E-5</v>
      </c>
      <c r="L87" s="83">
        <f t="shared" si="31"/>
        <v>1.9741701342866947E-2</v>
      </c>
      <c r="M87" s="83">
        <f t="shared" si="32"/>
        <v>50</v>
      </c>
      <c r="N87" s="83">
        <f t="shared" si="33"/>
        <v>7.46804030539698E-8</v>
      </c>
      <c r="O87" s="100">
        <f t="shared" si="34"/>
        <v>1.5281920652100928E-3</v>
      </c>
      <c r="P87" s="83">
        <f t="shared" si="35"/>
        <v>2.8052231402530232</v>
      </c>
      <c r="Q87" s="83">
        <f t="shared" si="36"/>
        <v>99.999999863411887</v>
      </c>
      <c r="R87" s="83">
        <f t="shared" si="37"/>
        <v>100</v>
      </c>
      <c r="S87" s="83">
        <f t="shared" si="38"/>
        <v>2.7016563940277323E-5</v>
      </c>
      <c r="T87" s="83">
        <f t="shared" si="39"/>
        <v>7.6198530241604753E-22</v>
      </c>
      <c r="U87" s="83">
        <f t="shared" si="40"/>
        <v>8.6105327811628403E-15</v>
      </c>
      <c r="V87" s="83">
        <f t="shared" si="41"/>
        <v>2.6291453334718906E-15</v>
      </c>
      <c r="W87" s="83">
        <f t="shared" si="42"/>
        <v>93.687442848720892</v>
      </c>
      <c r="X87" s="83">
        <f t="shared" si="43"/>
        <v>99.999999998608629</v>
      </c>
      <c r="Y87" s="88">
        <f t="shared" si="44"/>
        <v>1.3572934920100734E-16</v>
      </c>
      <c r="Z87" s="97">
        <f t="shared" si="45"/>
        <v>52.206251657266108</v>
      </c>
      <c r="AA87" s="87">
        <f t="shared" si="46"/>
        <v>3.5946473704567618E-16</v>
      </c>
      <c r="AB87" s="83">
        <f t="shared" si="47"/>
        <v>1.2687999395320213E-17</v>
      </c>
      <c r="AC87" s="83">
        <f t="shared" si="48"/>
        <v>5.1041016163260273E-3</v>
      </c>
      <c r="AD87" s="83">
        <f t="shared" si="49"/>
        <v>3.9868346113159586E-19</v>
      </c>
      <c r="AE87" s="88">
        <f t="shared" si="50"/>
        <v>7.6198530241604753E-22</v>
      </c>
      <c r="AF87" s="97">
        <f t="shared" si="51"/>
        <v>5.8893480188394363E-4</v>
      </c>
      <c r="AG87" s="87">
        <f t="shared" si="52"/>
        <v>99.999999999964288</v>
      </c>
      <c r="AH87" s="83">
        <f t="shared" si="53"/>
        <v>99.815111995863091</v>
      </c>
      <c r="AI87" s="83">
        <f t="shared" si="54"/>
        <v>99.138864124728016</v>
      </c>
      <c r="AJ87" s="83">
        <f t="shared" si="55"/>
        <v>1.1114705222684642E-18</v>
      </c>
      <c r="AK87" s="83">
        <f t="shared" si="56"/>
        <v>99.999998662132555</v>
      </c>
      <c r="AL87" s="100">
        <f t="shared" si="57"/>
        <v>78.907173128383405</v>
      </c>
      <c r="AM87" s="96">
        <f t="shared" si="58"/>
        <v>2</v>
      </c>
    </row>
    <row r="88" spans="1:39" x14ac:dyDescent="0.25">
      <c r="A88" s="102">
        <f t="shared" si="59"/>
        <v>0</v>
      </c>
      <c r="B88" s="96">
        <f t="shared" si="59"/>
        <v>0</v>
      </c>
      <c r="C88" s="87">
        <f t="shared" si="24"/>
        <v>7.307366555685178E-8</v>
      </c>
      <c r="D88" s="83">
        <f t="shared" si="25"/>
        <v>99.992903886462088</v>
      </c>
      <c r="E88" s="88">
        <f t="shared" si="26"/>
        <v>2.0058173284768517E-4</v>
      </c>
      <c r="F88" s="100">
        <f t="shared" si="27"/>
        <v>29.627564260125638</v>
      </c>
      <c r="G88" s="83">
        <f t="shared" si="60"/>
        <v>2.9006597649744891E-17</v>
      </c>
      <c r="H88" s="83">
        <f t="shared" si="60"/>
        <v>0.51954342587229996</v>
      </c>
      <c r="I88" s="83">
        <f t="shared" si="60"/>
        <v>7.6198530241604753E-22</v>
      </c>
      <c r="J88" s="100">
        <f t="shared" si="29"/>
        <v>6.9272456782973349E-2</v>
      </c>
      <c r="K88" s="83">
        <f t="shared" si="30"/>
        <v>3.1049515409957457E-5</v>
      </c>
      <c r="L88" s="83">
        <f t="shared" si="31"/>
        <v>1.9741701342866947E-2</v>
      </c>
      <c r="M88" s="83">
        <f t="shared" si="32"/>
        <v>50</v>
      </c>
      <c r="N88" s="83">
        <f t="shared" si="33"/>
        <v>7.46804030539698E-8</v>
      </c>
      <c r="O88" s="100">
        <f t="shared" si="34"/>
        <v>1.5281920652100928E-3</v>
      </c>
      <c r="P88" s="83">
        <f t="shared" si="35"/>
        <v>2.8052231402530232</v>
      </c>
      <c r="Q88" s="83">
        <f t="shared" si="36"/>
        <v>99.999999863411887</v>
      </c>
      <c r="R88" s="83">
        <f t="shared" si="37"/>
        <v>100</v>
      </c>
      <c r="S88" s="83">
        <f t="shared" si="38"/>
        <v>2.7016563940277323E-5</v>
      </c>
      <c r="T88" s="83">
        <f t="shared" si="39"/>
        <v>7.6198530241604753E-22</v>
      </c>
      <c r="U88" s="83">
        <f t="shared" si="40"/>
        <v>8.6105327811628403E-15</v>
      </c>
      <c r="V88" s="83">
        <f t="shared" si="41"/>
        <v>2.6291453334718906E-15</v>
      </c>
      <c r="W88" s="83">
        <f t="shared" si="42"/>
        <v>93.687442848720892</v>
      </c>
      <c r="X88" s="83">
        <f t="shared" si="43"/>
        <v>99.999999998608629</v>
      </c>
      <c r="Y88" s="88">
        <f t="shared" si="44"/>
        <v>1.3572934920100734E-16</v>
      </c>
      <c r="Z88" s="97">
        <f t="shared" si="45"/>
        <v>52.206251657266108</v>
      </c>
      <c r="AA88" s="87">
        <f t="shared" si="46"/>
        <v>3.5946473704567618E-16</v>
      </c>
      <c r="AB88" s="83">
        <f t="shared" si="47"/>
        <v>1.2687999395320213E-17</v>
      </c>
      <c r="AC88" s="83">
        <f t="shared" si="48"/>
        <v>5.1041016163260273E-3</v>
      </c>
      <c r="AD88" s="83">
        <f t="shared" si="49"/>
        <v>3.9868346113159586E-19</v>
      </c>
      <c r="AE88" s="88">
        <f t="shared" si="50"/>
        <v>7.6198530241604753E-22</v>
      </c>
      <c r="AF88" s="97">
        <f t="shared" si="51"/>
        <v>5.8893480188394363E-4</v>
      </c>
      <c r="AG88" s="87">
        <f t="shared" si="52"/>
        <v>99.999999999964288</v>
      </c>
      <c r="AH88" s="83">
        <f t="shared" si="53"/>
        <v>99.815111995863091</v>
      </c>
      <c r="AI88" s="83">
        <f t="shared" si="54"/>
        <v>99.138864124728016</v>
      </c>
      <c r="AJ88" s="83">
        <f t="shared" si="55"/>
        <v>1.1114705222684642E-18</v>
      </c>
      <c r="AK88" s="83">
        <f t="shared" si="56"/>
        <v>99.999998662132555</v>
      </c>
      <c r="AL88" s="100">
        <f t="shared" si="57"/>
        <v>78.907173128383405</v>
      </c>
      <c r="AM88" s="96">
        <f t="shared" si="58"/>
        <v>2</v>
      </c>
    </row>
    <row r="89" spans="1:39" x14ac:dyDescent="0.25">
      <c r="A89" s="102">
        <f t="shared" si="59"/>
        <v>0</v>
      </c>
      <c r="B89" s="96">
        <f t="shared" si="59"/>
        <v>0</v>
      </c>
      <c r="C89" s="87">
        <f t="shared" si="24"/>
        <v>7.307366555685178E-8</v>
      </c>
      <c r="D89" s="83">
        <f t="shared" si="25"/>
        <v>99.992903886462088</v>
      </c>
      <c r="E89" s="88">
        <f t="shared" si="26"/>
        <v>2.0058173284768517E-4</v>
      </c>
      <c r="F89" s="100">
        <f t="shared" si="27"/>
        <v>29.627564260125638</v>
      </c>
      <c r="G89" s="83">
        <f t="shared" si="60"/>
        <v>2.9006597649744891E-17</v>
      </c>
      <c r="H89" s="83">
        <f t="shared" si="60"/>
        <v>0.51954342587229996</v>
      </c>
      <c r="I89" s="83">
        <f t="shared" si="60"/>
        <v>7.6198530241604753E-22</v>
      </c>
      <c r="J89" s="100">
        <f t="shared" si="29"/>
        <v>6.9272456782973349E-2</v>
      </c>
      <c r="K89" s="83">
        <f t="shared" si="30"/>
        <v>3.1049515409957457E-5</v>
      </c>
      <c r="L89" s="83">
        <f t="shared" si="31"/>
        <v>1.9741701342866947E-2</v>
      </c>
      <c r="M89" s="83">
        <f t="shared" si="32"/>
        <v>7.6198530241604753E-22</v>
      </c>
      <c r="N89" s="83">
        <f t="shared" si="33"/>
        <v>7.46804030539698E-8</v>
      </c>
      <c r="O89" s="100">
        <f t="shared" si="34"/>
        <v>1.5281920652100928E-3</v>
      </c>
      <c r="P89" s="83">
        <f t="shared" si="35"/>
        <v>2.8052231402530232</v>
      </c>
      <c r="Q89" s="83">
        <f t="shared" si="36"/>
        <v>99.999999863411887</v>
      </c>
      <c r="R89" s="83">
        <f t="shared" si="37"/>
        <v>100</v>
      </c>
      <c r="S89" s="83">
        <f t="shared" si="38"/>
        <v>2.7016563940277323E-5</v>
      </c>
      <c r="T89" s="83">
        <f t="shared" si="39"/>
        <v>7.6198530241604753E-22</v>
      </c>
      <c r="U89" s="83">
        <f t="shared" si="40"/>
        <v>8.6105327811628403E-15</v>
      </c>
      <c r="V89" s="83">
        <f t="shared" si="41"/>
        <v>2.6291453334718906E-15</v>
      </c>
      <c r="W89" s="83">
        <f t="shared" si="42"/>
        <v>93.687442848720892</v>
      </c>
      <c r="X89" s="83">
        <f t="shared" si="43"/>
        <v>99.999999998608629</v>
      </c>
      <c r="Y89" s="88">
        <f t="shared" si="44"/>
        <v>1.3572934920100734E-16</v>
      </c>
      <c r="Z89" s="97">
        <f t="shared" si="45"/>
        <v>52.206251657266108</v>
      </c>
      <c r="AA89" s="87">
        <f t="shared" si="46"/>
        <v>3.5946473704567618E-16</v>
      </c>
      <c r="AB89" s="83">
        <f t="shared" si="47"/>
        <v>1.2687999395320213E-17</v>
      </c>
      <c r="AC89" s="83">
        <f t="shared" si="48"/>
        <v>5.1041016163260273E-3</v>
      </c>
      <c r="AD89" s="83">
        <f t="shared" si="49"/>
        <v>3.9868346113159586E-19</v>
      </c>
      <c r="AE89" s="88">
        <f t="shared" si="50"/>
        <v>7.6198530241604753E-22</v>
      </c>
      <c r="AF89" s="97">
        <f t="shared" si="51"/>
        <v>5.8893480188394363E-4</v>
      </c>
      <c r="AG89" s="87">
        <f t="shared" si="52"/>
        <v>99.999999999964288</v>
      </c>
      <c r="AH89" s="83">
        <f t="shared" si="53"/>
        <v>99.815111995863091</v>
      </c>
      <c r="AI89" s="83">
        <f t="shared" si="54"/>
        <v>99.138864124728016</v>
      </c>
      <c r="AJ89" s="83">
        <f t="shared" si="55"/>
        <v>1.1114705222684642E-18</v>
      </c>
      <c r="AK89" s="83">
        <f t="shared" si="56"/>
        <v>99.999998662132555</v>
      </c>
      <c r="AL89" s="100">
        <f t="shared" si="57"/>
        <v>78.907173128383405</v>
      </c>
      <c r="AM89" s="96">
        <f t="shared" si="58"/>
        <v>2</v>
      </c>
    </row>
    <row r="90" spans="1:39" x14ac:dyDescent="0.25">
      <c r="A90" s="102">
        <f t="shared" si="59"/>
        <v>0</v>
      </c>
      <c r="B90" s="96">
        <f t="shared" si="59"/>
        <v>0</v>
      </c>
      <c r="C90" s="87">
        <f t="shared" si="24"/>
        <v>7.307366555685178E-8</v>
      </c>
      <c r="D90" s="83">
        <f t="shared" si="25"/>
        <v>99.992903886462088</v>
      </c>
      <c r="E90" s="88">
        <f t="shared" si="26"/>
        <v>2.0058173284768517E-4</v>
      </c>
      <c r="F90" s="100">
        <f t="shared" si="27"/>
        <v>29.627564260125638</v>
      </c>
      <c r="G90" s="83">
        <f t="shared" si="60"/>
        <v>2.9006597649744891E-17</v>
      </c>
      <c r="H90" s="83">
        <f t="shared" si="60"/>
        <v>0.51954342587229996</v>
      </c>
      <c r="I90" s="83">
        <f t="shared" si="60"/>
        <v>7.6198530241604753E-22</v>
      </c>
      <c r="J90" s="100">
        <f t="shared" si="29"/>
        <v>6.9272456782973349E-2</v>
      </c>
      <c r="K90" s="83">
        <f t="shared" si="30"/>
        <v>3.1049515409957457E-5</v>
      </c>
      <c r="L90" s="83">
        <f t="shared" si="31"/>
        <v>1.9741701342866947E-2</v>
      </c>
      <c r="M90" s="83">
        <f t="shared" si="32"/>
        <v>7.6198530241604753E-22</v>
      </c>
      <c r="N90" s="83">
        <f t="shared" si="33"/>
        <v>7.46804030539698E-8</v>
      </c>
      <c r="O90" s="100">
        <f t="shared" si="34"/>
        <v>1.5281920652100928E-3</v>
      </c>
      <c r="P90" s="83">
        <f t="shared" si="35"/>
        <v>2.8052231402530232</v>
      </c>
      <c r="Q90" s="83">
        <f t="shared" si="36"/>
        <v>99.999999863411887</v>
      </c>
      <c r="R90" s="83">
        <f t="shared" si="37"/>
        <v>100</v>
      </c>
      <c r="S90" s="83">
        <f t="shared" si="38"/>
        <v>2.7016563940277323E-5</v>
      </c>
      <c r="T90" s="83">
        <f t="shared" si="39"/>
        <v>7.6198530241604753E-22</v>
      </c>
      <c r="U90" s="83">
        <f t="shared" si="40"/>
        <v>8.6105327811628403E-15</v>
      </c>
      <c r="V90" s="83">
        <f t="shared" si="41"/>
        <v>2.6291453334718906E-15</v>
      </c>
      <c r="W90" s="83">
        <f t="shared" si="42"/>
        <v>93.687442848720892</v>
      </c>
      <c r="X90" s="83">
        <f t="shared" si="43"/>
        <v>99.999999998608629</v>
      </c>
      <c r="Y90" s="88">
        <f t="shared" si="44"/>
        <v>1.3572934920100734E-16</v>
      </c>
      <c r="Z90" s="97">
        <f t="shared" si="45"/>
        <v>52.206251657266108</v>
      </c>
      <c r="AA90" s="87">
        <f t="shared" si="46"/>
        <v>3.5946473704567618E-16</v>
      </c>
      <c r="AB90" s="83">
        <f t="shared" si="47"/>
        <v>1.2687999395320213E-17</v>
      </c>
      <c r="AC90" s="83">
        <f t="shared" si="48"/>
        <v>5.1041016163260273E-3</v>
      </c>
      <c r="AD90" s="83">
        <f t="shared" si="49"/>
        <v>3.9868346113159586E-19</v>
      </c>
      <c r="AE90" s="88">
        <f t="shared" si="50"/>
        <v>7.6198530241604753E-22</v>
      </c>
      <c r="AF90" s="97">
        <f t="shared" si="51"/>
        <v>5.8893480188394363E-4</v>
      </c>
      <c r="AG90" s="87">
        <f t="shared" si="52"/>
        <v>99.999999999964288</v>
      </c>
      <c r="AH90" s="83">
        <f t="shared" si="53"/>
        <v>99.815111995863091</v>
      </c>
      <c r="AI90" s="83">
        <f t="shared" si="54"/>
        <v>99.138864124728016</v>
      </c>
      <c r="AJ90" s="83">
        <f t="shared" si="55"/>
        <v>1.1114705222684642E-18</v>
      </c>
      <c r="AK90" s="83">
        <f t="shared" si="56"/>
        <v>99.999998662132555</v>
      </c>
      <c r="AL90" s="100">
        <f t="shared" si="57"/>
        <v>78.907173128383405</v>
      </c>
      <c r="AM90" s="96">
        <f t="shared" si="58"/>
        <v>2</v>
      </c>
    </row>
    <row r="91" spans="1:39" ht="15.75" thickBot="1" x14ac:dyDescent="0.3">
      <c r="A91" s="93">
        <f t="shared" si="59"/>
        <v>0</v>
      </c>
      <c r="B91" s="94">
        <f t="shared" si="59"/>
        <v>0</v>
      </c>
      <c r="C91" s="89">
        <f t="shared" si="24"/>
        <v>7.307366555685178E-8</v>
      </c>
      <c r="D91" s="98">
        <f t="shared" si="25"/>
        <v>99.992903886462088</v>
      </c>
      <c r="E91" s="90">
        <f t="shared" si="26"/>
        <v>2.0058173284768517E-4</v>
      </c>
      <c r="F91" s="101">
        <f t="shared" si="27"/>
        <v>29.627564260125638</v>
      </c>
      <c r="G91" s="98">
        <f t="shared" si="60"/>
        <v>2.9006597649744891E-17</v>
      </c>
      <c r="H91" s="98">
        <f t="shared" si="60"/>
        <v>0.51954342587229996</v>
      </c>
      <c r="I91" s="98">
        <f t="shared" si="60"/>
        <v>7.6198530241604753E-22</v>
      </c>
      <c r="J91" s="101">
        <f t="shared" si="29"/>
        <v>6.9272456782973349E-2</v>
      </c>
      <c r="K91" s="98">
        <f t="shared" si="30"/>
        <v>3.1049515409957457E-5</v>
      </c>
      <c r="L91" s="98">
        <f t="shared" si="31"/>
        <v>1.9741701342866947E-2</v>
      </c>
      <c r="M91" s="98">
        <f t="shared" si="32"/>
        <v>7.6198530241604753E-22</v>
      </c>
      <c r="N91" s="98">
        <f t="shared" si="33"/>
        <v>7.46804030539698E-8</v>
      </c>
      <c r="O91" s="101">
        <f t="shared" si="34"/>
        <v>1.5281920652100928E-3</v>
      </c>
      <c r="P91" s="98">
        <f t="shared" si="35"/>
        <v>2.8052231402530232</v>
      </c>
      <c r="Q91" s="98">
        <f t="shared" si="36"/>
        <v>99.999999863411887</v>
      </c>
      <c r="R91" s="98">
        <f t="shared" si="37"/>
        <v>100</v>
      </c>
      <c r="S91" s="98">
        <f t="shared" si="38"/>
        <v>2.7016563940277323E-5</v>
      </c>
      <c r="T91" s="98">
        <f t="shared" si="39"/>
        <v>7.6198530241604753E-22</v>
      </c>
      <c r="U91" s="98">
        <f t="shared" si="40"/>
        <v>8.6105327811628403E-15</v>
      </c>
      <c r="V91" s="98">
        <f t="shared" si="41"/>
        <v>2.6291453334718906E-15</v>
      </c>
      <c r="W91" s="98">
        <f t="shared" si="42"/>
        <v>93.687442848720892</v>
      </c>
      <c r="X91" s="98">
        <f t="shared" si="43"/>
        <v>99.999999998608629</v>
      </c>
      <c r="Y91" s="90">
        <f t="shared" si="44"/>
        <v>1.3572934920100734E-16</v>
      </c>
      <c r="Z91" s="99">
        <f t="shared" si="45"/>
        <v>52.206251657266108</v>
      </c>
      <c r="AA91" s="89">
        <f t="shared" si="46"/>
        <v>3.5946473704567618E-16</v>
      </c>
      <c r="AB91" s="98">
        <f t="shared" si="47"/>
        <v>1.2687999395320213E-17</v>
      </c>
      <c r="AC91" s="98">
        <f t="shared" si="48"/>
        <v>5.1041016163260273E-3</v>
      </c>
      <c r="AD91" s="98">
        <f t="shared" si="49"/>
        <v>3.9868346113159586E-19</v>
      </c>
      <c r="AE91" s="90">
        <f t="shared" si="50"/>
        <v>7.6198530241604753E-22</v>
      </c>
      <c r="AF91" s="99">
        <f t="shared" si="51"/>
        <v>5.8893480188394363E-4</v>
      </c>
      <c r="AG91" s="89">
        <f t="shared" si="52"/>
        <v>99.999999999964288</v>
      </c>
      <c r="AH91" s="98">
        <f t="shared" si="53"/>
        <v>99.815111995863091</v>
      </c>
      <c r="AI91" s="98">
        <f t="shared" si="54"/>
        <v>99.138864124728016</v>
      </c>
      <c r="AJ91" s="98">
        <f t="shared" si="55"/>
        <v>1.1114705222684642E-18</v>
      </c>
      <c r="AK91" s="98">
        <f t="shared" si="56"/>
        <v>99.999998662132555</v>
      </c>
      <c r="AL91" s="101">
        <f t="shared" si="57"/>
        <v>78.907173128383405</v>
      </c>
      <c r="AM91" s="96">
        <f t="shared" si="58"/>
        <v>2</v>
      </c>
    </row>
  </sheetData>
  <mergeCells count="2">
    <mergeCell ref="AI2:AR3"/>
    <mergeCell ref="AP4:AQ4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</dc:creator>
  <cp:lastModifiedBy>Evan</cp:lastModifiedBy>
  <dcterms:created xsi:type="dcterms:W3CDTF">2015-04-01T15:12:57Z</dcterms:created>
  <dcterms:modified xsi:type="dcterms:W3CDTF">2015-12-28T17:03:43Z</dcterms:modified>
</cp:coreProperties>
</file>