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240" yWindow="30" windowWidth="11475" windowHeight="6210"/>
  </bookViews>
  <sheets>
    <sheet name="Sheet1" sheetId="1" r:id="rId1"/>
    <sheet name="Sheet2" sheetId="2" r:id="rId2"/>
    <sheet name="Sheet3" sheetId="3" r:id="rId3"/>
  </sheets>
  <definedNames>
    <definedName name="brakepads">Sheet3!$M$2:$M$6</definedName>
    <definedName name="brakes">Sheet3!$D$2:$D$4</definedName>
    <definedName name="CLASS">Sheet3!$A$2:$A$4</definedName>
    <definedName name="rand">Sheet3!$Q$2:$Q$3</definedName>
    <definedName name="retyres">Sheet3!$I$2:$I$4</definedName>
    <definedName name="ROUND">Sheet3!$B$2:$B$11</definedName>
    <definedName name="tyres">Sheet3!$G$2:$G$4</definedName>
    <definedName name="YN">Sheet3!$T$2:$T$3</definedName>
  </definedNames>
  <calcPr calcId="125725" iterate="1" iterateCount="1"/>
</workbook>
</file>

<file path=xl/calcChain.xml><?xml version="1.0" encoding="utf-8"?>
<calcChain xmlns="http://schemas.openxmlformats.org/spreadsheetml/2006/main">
  <c r="C24" i="1"/>
  <c r="D24" s="1"/>
  <c r="S24"/>
  <c r="X24"/>
  <c r="AB24"/>
  <c r="C25"/>
  <c r="D25" s="1"/>
  <c r="S25"/>
  <c r="X25"/>
  <c r="AB25"/>
  <c r="C26"/>
  <c r="D26" s="1"/>
  <c r="S26"/>
  <c r="X26"/>
  <c r="AB26"/>
  <c r="C27"/>
  <c r="D27" s="1"/>
  <c r="S27"/>
  <c r="X27"/>
  <c r="AB27"/>
  <c r="C28"/>
  <c r="D28" s="1"/>
  <c r="S28"/>
  <c r="X28"/>
  <c r="AB28"/>
  <c r="C29"/>
  <c r="D29" s="1"/>
  <c r="S29"/>
  <c r="X29"/>
  <c r="AB29"/>
  <c r="C30"/>
  <c r="D30" s="1"/>
  <c r="S30"/>
  <c r="X30"/>
  <c r="AB30"/>
  <c r="C31"/>
  <c r="D31" s="1"/>
  <c r="S31"/>
  <c r="X31"/>
  <c r="AB31"/>
  <c r="C32"/>
  <c r="D32" s="1"/>
  <c r="S32"/>
  <c r="X32"/>
  <c r="AB32"/>
  <c r="C33"/>
  <c r="D33" s="1"/>
  <c r="S33"/>
  <c r="X33"/>
  <c r="AB33"/>
  <c r="C34"/>
  <c r="D34" s="1"/>
  <c r="S34"/>
  <c r="X34"/>
  <c r="AB34"/>
  <c r="C35"/>
  <c r="D35" s="1"/>
  <c r="S35"/>
  <c r="X35"/>
  <c r="AB35"/>
  <c r="C36"/>
  <c r="D36" s="1"/>
  <c r="S36"/>
  <c r="X36"/>
  <c r="AB36"/>
  <c r="C37"/>
  <c r="D37" s="1"/>
  <c r="S37"/>
  <c r="X37"/>
  <c r="AB37"/>
  <c r="C38"/>
  <c r="D38" s="1"/>
  <c r="S38"/>
  <c r="X38"/>
  <c r="AB38"/>
  <c r="S39"/>
  <c r="X39"/>
  <c r="AB39"/>
  <c r="S40"/>
  <c r="X40"/>
  <c r="AB40"/>
  <c r="S41"/>
  <c r="X41"/>
  <c r="AB41"/>
  <c r="S42"/>
  <c r="X42"/>
  <c r="AB42"/>
  <c r="S43"/>
  <c r="X43"/>
  <c r="AB43"/>
  <c r="S44"/>
  <c r="X44"/>
  <c r="AB44"/>
  <c r="S45"/>
  <c r="X45"/>
  <c r="AB45"/>
  <c r="S46"/>
  <c r="X46"/>
  <c r="AB46"/>
  <c r="S47"/>
  <c r="X47"/>
  <c r="AB47"/>
  <c r="S48"/>
  <c r="X48"/>
  <c r="AB48"/>
  <c r="S49"/>
  <c r="X49"/>
  <c r="AB49"/>
  <c r="S50"/>
  <c r="X50"/>
  <c r="AB50"/>
  <c r="S51"/>
  <c r="X51"/>
  <c r="AB51"/>
  <c r="S52"/>
  <c r="X52"/>
  <c r="AB52"/>
  <c r="S53"/>
  <c r="X53"/>
  <c r="AB53"/>
  <c r="S54"/>
  <c r="X54"/>
  <c r="AB54"/>
  <c r="S55"/>
  <c r="X55"/>
  <c r="AB55"/>
  <c r="S56"/>
  <c r="X56"/>
  <c r="AB56"/>
  <c r="S57"/>
  <c r="X57"/>
  <c r="AB57"/>
  <c r="S58"/>
  <c r="X58"/>
  <c r="AB58"/>
  <c r="S59"/>
  <c r="X59"/>
  <c r="AB59"/>
  <c r="S60"/>
  <c r="X60"/>
  <c r="AB60"/>
  <c r="S61"/>
  <c r="X61"/>
  <c r="AB61"/>
  <c r="S62"/>
  <c r="X62"/>
  <c r="AB62"/>
  <c r="S63"/>
  <c r="X63"/>
  <c r="AB63"/>
  <c r="S64"/>
  <c r="X64"/>
  <c r="AB64"/>
  <c r="S65"/>
  <c r="X65"/>
  <c r="AB65"/>
  <c r="S66"/>
  <c r="X66"/>
  <c r="AB66"/>
  <c r="S67"/>
  <c r="X67"/>
  <c r="AB67"/>
  <c r="S68"/>
  <c r="X68"/>
  <c r="AB68"/>
  <c r="S69"/>
  <c r="X69"/>
  <c r="AB69"/>
  <c r="S70"/>
  <c r="X70"/>
  <c r="AB70"/>
  <c r="S71"/>
  <c r="X71"/>
  <c r="AB71"/>
  <c r="S72"/>
  <c r="X72"/>
  <c r="AB72"/>
  <c r="S73"/>
  <c r="X73"/>
  <c r="AB73"/>
  <c r="S74"/>
  <c r="X74"/>
  <c r="AB74"/>
  <c r="S75"/>
  <c r="X75"/>
  <c r="AB75"/>
  <c r="S76"/>
  <c r="X76"/>
  <c r="AB76"/>
  <c r="S77"/>
  <c r="X77"/>
  <c r="AB77"/>
  <c r="S78"/>
  <c r="X78"/>
  <c r="AB78"/>
  <c r="S79"/>
  <c r="X79"/>
  <c r="AB79"/>
  <c r="S80"/>
  <c r="X80"/>
  <c r="AB80"/>
  <c r="S81"/>
  <c r="X81"/>
  <c r="AB81"/>
  <c r="S82"/>
  <c r="X82"/>
  <c r="AB82"/>
  <c r="S83"/>
  <c r="X83"/>
  <c r="AB83"/>
  <c r="S84"/>
  <c r="X84"/>
  <c r="AB84"/>
  <c r="S85"/>
  <c r="X85"/>
  <c r="AB85"/>
  <c r="S86"/>
  <c r="X86"/>
  <c r="AB86"/>
  <c r="S87"/>
  <c r="X87"/>
  <c r="AB87"/>
  <c r="S88"/>
  <c r="X88"/>
  <c r="AB88"/>
  <c r="S89"/>
  <c r="X89"/>
  <c r="AB89"/>
  <c r="S90"/>
  <c r="X90"/>
  <c r="AB90"/>
  <c r="S91"/>
  <c r="X91"/>
  <c r="AB91"/>
  <c r="S92"/>
  <c r="X92"/>
  <c r="AB92"/>
  <c r="S93"/>
  <c r="X93"/>
  <c r="AB93"/>
  <c r="S94"/>
  <c r="X94"/>
  <c r="AB94"/>
  <c r="S95"/>
  <c r="X95"/>
  <c r="AB95"/>
  <c r="S96"/>
  <c r="X96"/>
  <c r="AB96"/>
  <c r="S97"/>
  <c r="X97"/>
  <c r="AB97"/>
  <c r="S98"/>
  <c r="X98"/>
  <c r="AB98"/>
  <c r="S99"/>
  <c r="X99"/>
  <c r="AB99"/>
  <c r="S100"/>
  <c r="X100"/>
  <c r="AB100"/>
  <c r="S101"/>
  <c r="X101"/>
  <c r="AB101"/>
  <c r="S102"/>
  <c r="X102"/>
  <c r="AB102"/>
  <c r="S103"/>
  <c r="X103"/>
  <c r="AB103"/>
  <c r="S104"/>
  <c r="X104"/>
  <c r="AB104"/>
  <c r="S105"/>
  <c r="X105"/>
  <c r="AB105"/>
  <c r="S106"/>
  <c r="X106"/>
  <c r="AB106"/>
  <c r="S107"/>
  <c r="X107"/>
  <c r="AB107"/>
  <c r="S108"/>
  <c r="X108"/>
  <c r="AB108"/>
  <c r="S109"/>
  <c r="X109"/>
  <c r="AB109"/>
  <c r="S110"/>
  <c r="X110"/>
  <c r="AB110"/>
  <c r="S111"/>
  <c r="X111"/>
  <c r="AB111"/>
  <c r="S112"/>
  <c r="X112"/>
  <c r="AB112"/>
  <c r="S113"/>
  <c r="X113"/>
  <c r="AB113"/>
  <c r="S114"/>
  <c r="X114"/>
  <c r="AB114"/>
  <c r="S115"/>
  <c r="X115"/>
  <c r="AB115"/>
  <c r="S116"/>
  <c r="X116"/>
  <c r="AB116"/>
  <c r="S117"/>
  <c r="X117"/>
  <c r="AB117"/>
  <c r="S118"/>
  <c r="X118"/>
  <c r="AB118"/>
  <c r="S119"/>
  <c r="X119"/>
  <c r="AB119"/>
  <c r="S120"/>
  <c r="X120"/>
  <c r="AB120"/>
  <c r="S121"/>
  <c r="X121"/>
  <c r="AB121"/>
  <c r="S122"/>
  <c r="X122"/>
  <c r="AB122"/>
  <c r="S123"/>
  <c r="X123"/>
  <c r="AB123"/>
  <c r="S124"/>
  <c r="X124"/>
  <c r="AB124"/>
  <c r="S125"/>
  <c r="X125"/>
  <c r="AB125"/>
  <c r="S126"/>
  <c r="X126"/>
  <c r="AB126"/>
  <c r="S127"/>
  <c r="X127"/>
  <c r="AB127"/>
  <c r="S128"/>
  <c r="X128"/>
  <c r="AB128"/>
  <c r="S129"/>
  <c r="X129"/>
  <c r="AB129"/>
  <c r="S130"/>
  <c r="X130"/>
  <c r="AB130"/>
  <c r="S131"/>
  <c r="X131"/>
  <c r="AB131"/>
  <c r="S132"/>
  <c r="X132"/>
  <c r="AB132"/>
  <c r="S133"/>
  <c r="X133"/>
  <c r="AB133"/>
  <c r="S134"/>
  <c r="X134"/>
  <c r="AB134"/>
  <c r="S135"/>
  <c r="X135"/>
  <c r="AB135"/>
  <c r="S136"/>
  <c r="X136"/>
  <c r="AB136"/>
  <c r="S137"/>
  <c r="X137"/>
  <c r="AB137"/>
  <c r="S138"/>
  <c r="X138"/>
  <c r="AB138"/>
  <c r="S139"/>
  <c r="X139"/>
  <c r="AB139"/>
  <c r="S140"/>
  <c r="X140"/>
  <c r="AB140"/>
  <c r="S141"/>
  <c r="X141"/>
  <c r="AB141"/>
  <c r="S142"/>
  <c r="X142"/>
  <c r="AB142"/>
  <c r="S143"/>
  <c r="X143"/>
  <c r="AB143"/>
  <c r="S144"/>
  <c r="X144"/>
  <c r="AB144"/>
  <c r="S145"/>
  <c r="X145"/>
  <c r="AB145"/>
  <c r="S146"/>
  <c r="X146"/>
  <c r="AB146"/>
  <c r="S147"/>
  <c r="X147"/>
  <c r="AB147"/>
  <c r="S148"/>
  <c r="X148"/>
  <c r="AB148"/>
  <c r="S149"/>
  <c r="X149"/>
  <c r="AB149"/>
  <c r="S150"/>
  <c r="X150"/>
  <c r="AB150"/>
  <c r="S151"/>
  <c r="X151"/>
  <c r="AB151"/>
  <c r="S152"/>
  <c r="X152"/>
  <c r="AB152"/>
  <c r="S153"/>
  <c r="X153"/>
  <c r="AB153"/>
  <c r="S154"/>
  <c r="X154"/>
  <c r="AB154"/>
  <c r="S155"/>
  <c r="X155"/>
  <c r="AB155"/>
  <c r="S156"/>
  <c r="X156"/>
  <c r="AB156"/>
  <c r="S157"/>
  <c r="X157"/>
  <c r="AB157"/>
  <c r="S158"/>
  <c r="X158"/>
  <c r="AB158"/>
  <c r="S159"/>
  <c r="X159"/>
  <c r="AB159"/>
  <c r="S160"/>
  <c r="X160"/>
  <c r="AB160"/>
  <c r="S161"/>
  <c r="X161"/>
  <c r="AB161"/>
  <c r="S162"/>
  <c r="X162"/>
  <c r="AB162"/>
  <c r="S163"/>
  <c r="X163"/>
  <c r="AB163"/>
  <c r="S164"/>
  <c r="X164"/>
  <c r="AB164"/>
  <c r="S165"/>
  <c r="X165"/>
  <c r="AB165"/>
  <c r="S166"/>
  <c r="X166"/>
  <c r="AB166"/>
  <c r="S167"/>
  <c r="X167"/>
  <c r="AB167"/>
  <c r="S168"/>
  <c r="X168"/>
  <c r="AB168"/>
  <c r="C23"/>
  <c r="J4"/>
  <c r="J3"/>
  <c r="Y22" s="1"/>
  <c r="N6"/>
  <c r="N7" s="1"/>
  <c r="B3"/>
  <c r="B4"/>
  <c r="D23" s="1"/>
  <c r="U22"/>
  <c r="B25"/>
  <c r="C17"/>
  <c r="B19" s="1"/>
  <c r="F7"/>
  <c r="H2" i="2"/>
  <c r="B18" i="1"/>
  <c r="F6" s="1"/>
  <c r="C39" l="1"/>
  <c r="R3"/>
  <c r="R4" s="1"/>
  <c r="AG22" s="1"/>
  <c r="B20"/>
  <c r="D22"/>
  <c r="E22"/>
  <c r="G22" s="1"/>
  <c r="K22" s="1"/>
  <c r="H22"/>
  <c r="L22"/>
  <c r="M22" s="1"/>
  <c r="L23" s="1"/>
  <c r="D39" l="1"/>
  <c r="C40"/>
  <c r="T22"/>
  <c r="G23"/>
  <c r="H23"/>
  <c r="I23" s="1"/>
  <c r="V22"/>
  <c r="I22"/>
  <c r="D40" l="1"/>
  <c r="C41"/>
  <c r="S22"/>
  <c r="X22"/>
  <c r="AB22"/>
  <c r="S23"/>
  <c r="X23"/>
  <c r="AB23"/>
  <c r="D41" l="1"/>
  <c r="C42"/>
  <c r="D42" l="1"/>
  <c r="C43"/>
  <c r="D43" l="1"/>
  <c r="C44"/>
  <c r="D44" l="1"/>
  <c r="C45"/>
  <c r="D45" l="1"/>
  <c r="C46"/>
  <c r="D46" l="1"/>
  <c r="C47"/>
  <c r="D47" l="1"/>
  <c r="C48"/>
  <c r="D48" l="1"/>
  <c r="C49"/>
  <c r="D49" l="1"/>
  <c r="C50"/>
  <c r="D50" l="1"/>
  <c r="C51"/>
  <c r="D51" l="1"/>
  <c r="C52"/>
  <c r="D52" l="1"/>
  <c r="C53"/>
  <c r="D53" l="1"/>
  <c r="C54"/>
  <c r="D54" l="1"/>
  <c r="C55"/>
  <c r="D55" l="1"/>
  <c r="C56"/>
  <c r="D56" l="1"/>
  <c r="C57"/>
  <c r="D57" l="1"/>
  <c r="C58"/>
  <c r="D58" l="1"/>
  <c r="C59"/>
  <c r="D59" l="1"/>
  <c r="C60"/>
  <c r="D60" l="1"/>
  <c r="C61"/>
  <c r="D61" l="1"/>
  <c r="C62"/>
  <c r="D62" l="1"/>
  <c r="C63"/>
  <c r="D63" l="1"/>
  <c r="C64"/>
  <c r="D64" l="1"/>
  <c r="C65"/>
  <c r="D65" l="1"/>
  <c r="C66"/>
  <c r="D66" l="1"/>
  <c r="C67"/>
  <c r="D67" l="1"/>
  <c r="C68"/>
  <c r="D68" l="1"/>
  <c r="C69"/>
  <c r="D69" l="1"/>
  <c r="C70"/>
  <c r="D70" l="1"/>
  <c r="C71"/>
  <c r="D71" l="1"/>
  <c r="C72"/>
  <c r="D72" l="1"/>
  <c r="C73"/>
  <c r="D73" l="1"/>
  <c r="C74"/>
  <c r="D74" l="1"/>
  <c r="C75"/>
  <c r="D75" l="1"/>
  <c r="C76"/>
  <c r="D76" l="1"/>
  <c r="C77"/>
  <c r="D77" l="1"/>
  <c r="C78"/>
  <c r="D78" l="1"/>
  <c r="C79"/>
  <c r="D79" l="1"/>
  <c r="C80"/>
  <c r="D80" l="1"/>
  <c r="C81"/>
  <c r="D81" l="1"/>
  <c r="C82"/>
  <c r="D82" l="1"/>
  <c r="C83"/>
  <c r="D83" l="1"/>
  <c r="C84"/>
  <c r="D84" l="1"/>
  <c r="C85"/>
  <c r="D85" l="1"/>
  <c r="C86"/>
  <c r="D86" l="1"/>
  <c r="C87"/>
  <c r="D87" l="1"/>
  <c r="C88"/>
  <c r="D88" l="1"/>
  <c r="C89"/>
  <c r="D89" l="1"/>
  <c r="C90"/>
  <c r="D90" l="1"/>
  <c r="C91"/>
  <c r="D91" l="1"/>
  <c r="C92"/>
  <c r="D92" l="1"/>
  <c r="C93"/>
  <c r="D93" l="1"/>
  <c r="C94"/>
  <c r="D94" l="1"/>
  <c r="C95"/>
  <c r="D95" l="1"/>
  <c r="C96"/>
  <c r="D96" l="1"/>
  <c r="C97"/>
  <c r="D97" l="1"/>
  <c r="C98"/>
  <c r="D98" l="1"/>
  <c r="C99"/>
  <c r="D99" l="1"/>
  <c r="C100"/>
  <c r="D100" l="1"/>
  <c r="C101"/>
  <c r="D101" l="1"/>
  <c r="C102"/>
  <c r="D102" l="1"/>
  <c r="C103"/>
  <c r="D103" l="1"/>
  <c r="C104"/>
  <c r="D104" l="1"/>
  <c r="C105"/>
  <c r="D105" l="1"/>
  <c r="C106"/>
  <c r="D106" l="1"/>
  <c r="C107"/>
  <c r="D107" l="1"/>
  <c r="C108"/>
  <c r="D108" l="1"/>
  <c r="C109"/>
  <c r="D109" l="1"/>
  <c r="C110"/>
  <c r="D110" l="1"/>
  <c r="C111"/>
  <c r="D111" l="1"/>
  <c r="C112"/>
  <c r="D112" l="1"/>
  <c r="C113"/>
  <c r="D113" l="1"/>
  <c r="C114"/>
  <c r="D114" l="1"/>
  <c r="C115"/>
  <c r="D115" l="1"/>
  <c r="C116"/>
  <c r="D116" l="1"/>
  <c r="C117"/>
  <c r="D117" l="1"/>
  <c r="C118"/>
  <c r="D118" l="1"/>
  <c r="C119"/>
  <c r="D119" l="1"/>
  <c r="C120"/>
  <c r="D120" l="1"/>
  <c r="C121"/>
  <c r="D121" l="1"/>
  <c r="C122"/>
  <c r="D122" l="1"/>
  <c r="C123"/>
  <c r="D123" l="1"/>
  <c r="C124"/>
  <c r="D124" l="1"/>
  <c r="C125"/>
  <c r="D125" l="1"/>
  <c r="C126"/>
  <c r="D126" l="1"/>
  <c r="C127"/>
  <c r="D127" l="1"/>
  <c r="C128"/>
  <c r="D128" l="1"/>
  <c r="C129"/>
  <c r="D129" l="1"/>
  <c r="C130"/>
  <c r="D130" l="1"/>
  <c r="C131"/>
  <c r="D131" l="1"/>
  <c r="C132"/>
  <c r="D132" l="1"/>
  <c r="C133"/>
  <c r="D133" l="1"/>
  <c r="C134"/>
  <c r="D134" l="1"/>
  <c r="C135"/>
  <c r="D135" l="1"/>
  <c r="C136"/>
  <c r="D136" l="1"/>
  <c r="C137"/>
  <c r="D137" l="1"/>
  <c r="C138"/>
  <c r="D138" l="1"/>
  <c r="C139"/>
  <c r="D139" l="1"/>
  <c r="C140"/>
  <c r="D140" l="1"/>
  <c r="C141"/>
  <c r="D141" l="1"/>
  <c r="C142"/>
  <c r="D142" l="1"/>
  <c r="C143"/>
  <c r="D143" l="1"/>
  <c r="C144"/>
  <c r="D144" l="1"/>
  <c r="C145"/>
  <c r="D145" l="1"/>
  <c r="C146"/>
  <c r="D146" l="1"/>
  <c r="C147"/>
  <c r="D147" l="1"/>
  <c r="C148"/>
  <c r="D148" l="1"/>
  <c r="C149"/>
  <c r="D149" l="1"/>
  <c r="C150"/>
  <c r="D150" l="1"/>
  <c r="C151"/>
  <c r="D151" l="1"/>
  <c r="C152"/>
  <c r="D152" l="1"/>
  <c r="C153"/>
  <c r="D153" l="1"/>
  <c r="C154"/>
  <c r="D154" l="1"/>
  <c r="C155"/>
  <c r="D155" l="1"/>
  <c r="C156"/>
  <c r="D156" l="1"/>
  <c r="C157"/>
  <c r="D157" l="1"/>
  <c r="C158"/>
  <c r="D158" l="1"/>
  <c r="C159"/>
  <c r="D159" l="1"/>
  <c r="C160"/>
  <c r="D160" l="1"/>
  <c r="C161"/>
  <c r="D161" l="1"/>
  <c r="C162"/>
  <c r="D162" l="1"/>
  <c r="C163"/>
  <c r="D163" l="1"/>
  <c r="C164"/>
  <c r="D164" l="1"/>
  <c r="C165"/>
  <c r="D165" l="1"/>
  <c r="C166"/>
  <c r="D166" l="1"/>
  <c r="C167"/>
  <c r="D167" l="1"/>
  <c r="C168"/>
  <c r="D168" l="1"/>
  <c r="K15" l="1"/>
  <c r="K12" s="1"/>
  <c r="F168"/>
  <c r="J168"/>
  <c r="K168"/>
  <c r="M168"/>
  <c r="V168" s="1"/>
  <c r="P168"/>
  <c r="T168"/>
  <c r="U168"/>
  <c r="W168"/>
  <c r="M3"/>
  <c r="K13"/>
  <c r="K14"/>
  <c r="K16"/>
  <c r="F22"/>
  <c r="N22"/>
  <c r="O22"/>
  <c r="P22"/>
  <c r="Q22"/>
  <c r="W22"/>
  <c r="Z22"/>
  <c r="AA22"/>
  <c r="AC22"/>
  <c r="AD22"/>
  <c r="AE22"/>
  <c r="AF22"/>
  <c r="E23"/>
  <c r="F23"/>
  <c r="J23"/>
  <c r="K23"/>
  <c r="M23"/>
  <c r="N23"/>
  <c r="O23"/>
  <c r="P23"/>
  <c r="Q23"/>
  <c r="T23"/>
  <c r="U23"/>
  <c r="V23"/>
  <c r="W23"/>
  <c r="Y23"/>
  <c r="Z23"/>
  <c r="AA23"/>
  <c r="AC23"/>
  <c r="AD23"/>
  <c r="AE23"/>
  <c r="AF23"/>
  <c r="AG23"/>
  <c r="E24"/>
  <c r="F24"/>
  <c r="G24"/>
  <c r="H24"/>
  <c r="I24"/>
  <c r="J24"/>
  <c r="K24"/>
  <c r="L24"/>
  <c r="M24"/>
  <c r="N24"/>
  <c r="O24"/>
  <c r="P24"/>
  <c r="Q24"/>
  <c r="T24"/>
  <c r="U24"/>
  <c r="V24"/>
  <c r="W24"/>
  <c r="Y24"/>
  <c r="Z24"/>
  <c r="AA24"/>
  <c r="AC24"/>
  <c r="AD24"/>
  <c r="AE24"/>
  <c r="AF24"/>
  <c r="AG24"/>
  <c r="E25"/>
  <c r="F25"/>
  <c r="G25"/>
  <c r="H25"/>
  <c r="I25"/>
  <c r="J25"/>
  <c r="K25"/>
  <c r="L25"/>
  <c r="M25"/>
  <c r="N25"/>
  <c r="O25"/>
  <c r="P25"/>
  <c r="Q25"/>
  <c r="T25"/>
  <c r="U25"/>
  <c r="V25"/>
  <c r="W25"/>
  <c r="Y25"/>
  <c r="Z25"/>
  <c r="AA25"/>
  <c r="AC25"/>
  <c r="AD25"/>
  <c r="AE25"/>
  <c r="AF25"/>
  <c r="AG25"/>
  <c r="E26"/>
  <c r="F26"/>
  <c r="G26"/>
  <c r="H26"/>
  <c r="I26"/>
  <c r="J26"/>
  <c r="K26"/>
  <c r="L26"/>
  <c r="M26"/>
  <c r="N26"/>
  <c r="O26"/>
  <c r="P26"/>
  <c r="Q26"/>
  <c r="T26"/>
  <c r="U26"/>
  <c r="V26"/>
  <c r="W26"/>
  <c r="Y26"/>
  <c r="Z26"/>
  <c r="AA26"/>
  <c r="AC26"/>
  <c r="AD26"/>
  <c r="AE26"/>
  <c r="AF26"/>
  <c r="AG26"/>
  <c r="E27"/>
  <c r="F27"/>
  <c r="G27"/>
  <c r="H27"/>
  <c r="I27"/>
  <c r="J27"/>
  <c r="K27"/>
  <c r="L27"/>
  <c r="M27"/>
  <c r="N27"/>
  <c r="O27"/>
  <c r="P27"/>
  <c r="Q27"/>
  <c r="T27"/>
  <c r="U27"/>
  <c r="V27"/>
  <c r="W27"/>
  <c r="Y27"/>
  <c r="Z27"/>
  <c r="AA27"/>
  <c r="AC27"/>
  <c r="AD27"/>
  <c r="AE27"/>
  <c r="AF27"/>
  <c r="AG27"/>
  <c r="E28"/>
  <c r="F28"/>
  <c r="G28"/>
  <c r="H28"/>
  <c r="I28"/>
  <c r="J28"/>
  <c r="K28"/>
  <c r="L28"/>
  <c r="M28"/>
  <c r="N28"/>
  <c r="O28"/>
  <c r="P28"/>
  <c r="Q28"/>
  <c r="T28"/>
  <c r="U28"/>
  <c r="V28"/>
  <c r="W28"/>
  <c r="Y28"/>
  <c r="Z28"/>
  <c r="AA28"/>
  <c r="AC28"/>
  <c r="AD28"/>
  <c r="AE28"/>
  <c r="AF28"/>
  <c r="AG28"/>
  <c r="E29"/>
  <c r="F29"/>
  <c r="G29"/>
  <c r="H29"/>
  <c r="I29"/>
  <c r="J29"/>
  <c r="K29"/>
  <c r="L29"/>
  <c r="M29"/>
  <c r="N29"/>
  <c r="O29"/>
  <c r="P29"/>
  <c r="Q29"/>
  <c r="T29"/>
  <c r="U29"/>
  <c r="V29"/>
  <c r="W29"/>
  <c r="Y29"/>
  <c r="Z29"/>
  <c r="AA29"/>
  <c r="AC29"/>
  <c r="AD29"/>
  <c r="AE29"/>
  <c r="AF29"/>
  <c r="AG29"/>
  <c r="E30"/>
  <c r="F30"/>
  <c r="G30"/>
  <c r="H30"/>
  <c r="I30"/>
  <c r="J30"/>
  <c r="K30"/>
  <c r="L30"/>
  <c r="M30"/>
  <c r="N30"/>
  <c r="O30"/>
  <c r="P30"/>
  <c r="Q30"/>
  <c r="T30"/>
  <c r="U30"/>
  <c r="V30"/>
  <c r="W30"/>
  <c r="Y30"/>
  <c r="Z30"/>
  <c r="AA30"/>
  <c r="AC30"/>
  <c r="AD30"/>
  <c r="AE30"/>
  <c r="AF30"/>
  <c r="AG30"/>
  <c r="E31"/>
  <c r="F31"/>
  <c r="G31"/>
  <c r="H31"/>
  <c r="I31"/>
  <c r="J31"/>
  <c r="K31"/>
  <c r="L31"/>
  <c r="M31"/>
  <c r="N31"/>
  <c r="O31"/>
  <c r="P31"/>
  <c r="Q31"/>
  <c r="T31"/>
  <c r="U31"/>
  <c r="V31"/>
  <c r="W31"/>
  <c r="Y31"/>
  <c r="Z31"/>
  <c r="AA31"/>
  <c r="AC31"/>
  <c r="AD31"/>
  <c r="AE31"/>
  <c r="AF31"/>
  <c r="AG31"/>
  <c r="E32"/>
  <c r="F32"/>
  <c r="G32"/>
  <c r="H32"/>
  <c r="I32"/>
  <c r="J32"/>
  <c r="K32"/>
  <c r="L32"/>
  <c r="M32"/>
  <c r="N32"/>
  <c r="O32"/>
  <c r="P32"/>
  <c r="Q32"/>
  <c r="T32"/>
  <c r="U32"/>
  <c r="V32"/>
  <c r="W32"/>
  <c r="Y32"/>
  <c r="Z32"/>
  <c r="AA32"/>
  <c r="AC32"/>
  <c r="AD32"/>
  <c r="AE32"/>
  <c r="AF32"/>
  <c r="AG32"/>
  <c r="E33"/>
  <c r="F33"/>
  <c r="G33"/>
  <c r="H33"/>
  <c r="I33"/>
  <c r="J33"/>
  <c r="K33"/>
  <c r="L33"/>
  <c r="M33"/>
  <c r="N33"/>
  <c r="O33"/>
  <c r="P33"/>
  <c r="Q33"/>
  <c r="T33"/>
  <c r="U33"/>
  <c r="V33"/>
  <c r="W33"/>
  <c r="Y33"/>
  <c r="Z33"/>
  <c r="AA33"/>
  <c r="AC33"/>
  <c r="AD33"/>
  <c r="AE33"/>
  <c r="AF33"/>
  <c r="AG33"/>
  <c r="E34"/>
  <c r="F34"/>
  <c r="G34"/>
  <c r="H34"/>
  <c r="I34"/>
  <c r="J34"/>
  <c r="K34"/>
  <c r="L34"/>
  <c r="M34"/>
  <c r="N34"/>
  <c r="O34"/>
  <c r="P34"/>
  <c r="Q34"/>
  <c r="T34"/>
  <c r="U34"/>
  <c r="V34"/>
  <c r="W34"/>
  <c r="Y34"/>
  <c r="Z34"/>
  <c r="AA34"/>
  <c r="AC34"/>
  <c r="AD34"/>
  <c r="AE34"/>
  <c r="AF34"/>
  <c r="AG34"/>
  <c r="E35"/>
  <c r="F35"/>
  <c r="G35"/>
  <c r="H35"/>
  <c r="I35"/>
  <c r="J35"/>
  <c r="K35"/>
  <c r="L35"/>
  <c r="M35"/>
  <c r="N35"/>
  <c r="O35"/>
  <c r="P35"/>
  <c r="Q35"/>
  <c r="T35"/>
  <c r="U35"/>
  <c r="V35"/>
  <c r="W35"/>
  <c r="Y35"/>
  <c r="Z35"/>
  <c r="AA35"/>
  <c r="AC35"/>
  <c r="AD35"/>
  <c r="AE35"/>
  <c r="AF35"/>
  <c r="AG35"/>
  <c r="E36"/>
  <c r="F36"/>
  <c r="G36"/>
  <c r="H36"/>
  <c r="I36"/>
  <c r="J36"/>
  <c r="K36"/>
  <c r="L36"/>
  <c r="M36"/>
  <c r="N36"/>
  <c r="O36"/>
  <c r="P36"/>
  <c r="Q36"/>
  <c r="T36"/>
  <c r="U36"/>
  <c r="V36"/>
  <c r="W36"/>
  <c r="Y36"/>
  <c r="Z36"/>
  <c r="AA36"/>
  <c r="AC36"/>
  <c r="AD36"/>
  <c r="AE36"/>
  <c r="AF36"/>
  <c r="AG36"/>
  <c r="E37"/>
  <c r="F37"/>
  <c r="G37"/>
  <c r="H37"/>
  <c r="I37"/>
  <c r="J37"/>
  <c r="K37"/>
  <c r="L37"/>
  <c r="M37"/>
  <c r="N37"/>
  <c r="O37"/>
  <c r="P37"/>
  <c r="Q37"/>
  <c r="T37"/>
  <c r="U37"/>
  <c r="V37"/>
  <c r="W37"/>
  <c r="Y37"/>
  <c r="Z37"/>
  <c r="AA37"/>
  <c r="AC37"/>
  <c r="AD37"/>
  <c r="AE37"/>
  <c r="AF37"/>
  <c r="AG37"/>
  <c r="E38"/>
  <c r="F38"/>
  <c r="G38"/>
  <c r="H38"/>
  <c r="I38"/>
  <c r="J38"/>
  <c r="K38"/>
  <c r="L38"/>
  <c r="M38"/>
  <c r="N38"/>
  <c r="O38"/>
  <c r="P38"/>
  <c r="Q38"/>
  <c r="T38"/>
  <c r="U38"/>
  <c r="V38"/>
  <c r="W38"/>
  <c r="Y38"/>
  <c r="Z38"/>
  <c r="AA38"/>
  <c r="AC38"/>
  <c r="AD38"/>
  <c r="AE38"/>
  <c r="AF38"/>
  <c r="AG38"/>
  <c r="E39"/>
  <c r="F39"/>
  <c r="G39"/>
  <c r="H39"/>
  <c r="I39"/>
  <c r="J39"/>
  <c r="K39"/>
  <c r="L39"/>
  <c r="M39"/>
  <c r="N39"/>
  <c r="O39"/>
  <c r="P39"/>
  <c r="Q39"/>
  <c r="T39"/>
  <c r="U39"/>
  <c r="V39"/>
  <c r="W39"/>
  <c r="Y39"/>
  <c r="Z39"/>
  <c r="AA39"/>
  <c r="AC39"/>
  <c r="AD39"/>
  <c r="AE39"/>
  <c r="AF39"/>
  <c r="AG39"/>
  <c r="E40"/>
  <c r="F40"/>
  <c r="G40"/>
  <c r="H40"/>
  <c r="I40"/>
  <c r="J40"/>
  <c r="K40"/>
  <c r="L40"/>
  <c r="M40"/>
  <c r="N40"/>
  <c r="O40"/>
  <c r="P40"/>
  <c r="Q40"/>
  <c r="T40"/>
  <c r="U40"/>
  <c r="V40"/>
  <c r="W40"/>
  <c r="Y40"/>
  <c r="Z40"/>
  <c r="AA40"/>
  <c r="AC40"/>
  <c r="AD40"/>
  <c r="AE40"/>
  <c r="AF40"/>
  <c r="AG40"/>
  <c r="E41"/>
  <c r="F41"/>
  <c r="G41"/>
  <c r="H41"/>
  <c r="I41"/>
  <c r="J41"/>
  <c r="K41"/>
  <c r="L41"/>
  <c r="M41"/>
  <c r="N41"/>
  <c r="O41"/>
  <c r="P41"/>
  <c r="Q41"/>
  <c r="T41"/>
  <c r="U41"/>
  <c r="V41"/>
  <c r="W41"/>
  <c r="Y41"/>
  <c r="Z41"/>
  <c r="AA41"/>
  <c r="AC41"/>
  <c r="AD41"/>
  <c r="AE41"/>
  <c r="AF41"/>
  <c r="AG41"/>
  <c r="E42"/>
  <c r="F42"/>
  <c r="G42"/>
  <c r="H42"/>
  <c r="I42"/>
  <c r="J42"/>
  <c r="K42"/>
  <c r="L42"/>
  <c r="M42"/>
  <c r="N42"/>
  <c r="O42"/>
  <c r="P42"/>
  <c r="Q42"/>
  <c r="T42"/>
  <c r="U42"/>
  <c r="V42"/>
  <c r="W42"/>
  <c r="Y42"/>
  <c r="Z42"/>
  <c r="AA42"/>
  <c r="AC42"/>
  <c r="AD42"/>
  <c r="AE42"/>
  <c r="AF42"/>
  <c r="AG42"/>
  <c r="E43"/>
  <c r="F43"/>
  <c r="G43"/>
  <c r="H43"/>
  <c r="I43"/>
  <c r="J43"/>
  <c r="K43"/>
  <c r="L43"/>
  <c r="M43"/>
  <c r="N43"/>
  <c r="O43"/>
  <c r="P43"/>
  <c r="Q43"/>
  <c r="T43"/>
  <c r="U43"/>
  <c r="V43"/>
  <c r="W43"/>
  <c r="Y43"/>
  <c r="Z43"/>
  <c r="AA43"/>
  <c r="AC43"/>
  <c r="AD43"/>
  <c r="AE43"/>
  <c r="AF43"/>
  <c r="AG43"/>
  <c r="E44"/>
  <c r="F44"/>
  <c r="G44"/>
  <c r="H44"/>
  <c r="I44"/>
  <c r="J44"/>
  <c r="K44"/>
  <c r="L44"/>
  <c r="M44"/>
  <c r="N44"/>
  <c r="O44"/>
  <c r="P44"/>
  <c r="Q44"/>
  <c r="T44"/>
  <c r="U44"/>
  <c r="V44"/>
  <c r="W44"/>
  <c r="Y44"/>
  <c r="Z44"/>
  <c r="AA44"/>
  <c r="AC44"/>
  <c r="AD44"/>
  <c r="AE44"/>
  <c r="AF44"/>
  <c r="AG44"/>
  <c r="E45"/>
  <c r="F45"/>
  <c r="G45"/>
  <c r="H45"/>
  <c r="I45"/>
  <c r="J45"/>
  <c r="K45"/>
  <c r="L45"/>
  <c r="M45"/>
  <c r="N45"/>
  <c r="O45"/>
  <c r="P45"/>
  <c r="Q45"/>
  <c r="T45"/>
  <c r="U45"/>
  <c r="V45"/>
  <c r="W45"/>
  <c r="Y45"/>
  <c r="Z45"/>
  <c r="AA45"/>
  <c r="AC45"/>
  <c r="AD45"/>
  <c r="AE45"/>
  <c r="AF45"/>
  <c r="AG45"/>
  <c r="E46"/>
  <c r="F46"/>
  <c r="G46"/>
  <c r="H46"/>
  <c r="I46"/>
  <c r="J46"/>
  <c r="K46"/>
  <c r="L46"/>
  <c r="M46"/>
  <c r="N46"/>
  <c r="O46"/>
  <c r="P46"/>
  <c r="Q46"/>
  <c r="T46"/>
  <c r="U46"/>
  <c r="V46"/>
  <c r="W46"/>
  <c r="Y46"/>
  <c r="Z46"/>
  <c r="AA46"/>
  <c r="AC46"/>
  <c r="AD46"/>
  <c r="AE46"/>
  <c r="AF46"/>
  <c r="AG46"/>
  <c r="E47"/>
  <c r="F47"/>
  <c r="G47"/>
  <c r="H47"/>
  <c r="I47"/>
  <c r="J47"/>
  <c r="K47"/>
  <c r="L47"/>
  <c r="M47"/>
  <c r="N47"/>
  <c r="O47"/>
  <c r="P47"/>
  <c r="Q47"/>
  <c r="T47"/>
  <c r="U47"/>
  <c r="V47"/>
  <c r="W47"/>
  <c r="Y47"/>
  <c r="Z47"/>
  <c r="AA47"/>
  <c r="AC47"/>
  <c r="AD47"/>
  <c r="AE47"/>
  <c r="AF47"/>
  <c r="AG47"/>
  <c r="E48"/>
  <c r="F48"/>
  <c r="G48"/>
  <c r="H48"/>
  <c r="I48"/>
  <c r="J48"/>
  <c r="K48"/>
  <c r="L48"/>
  <c r="M48"/>
  <c r="N48"/>
  <c r="O48"/>
  <c r="P48"/>
  <c r="Q48"/>
  <c r="T48"/>
  <c r="U48"/>
  <c r="V48"/>
  <c r="W48"/>
  <c r="Y48"/>
  <c r="Z48"/>
  <c r="AA48"/>
  <c r="AC48"/>
  <c r="AD48"/>
  <c r="AE48"/>
  <c r="AF48"/>
  <c r="AG48"/>
  <c r="E49"/>
  <c r="F49"/>
  <c r="G49"/>
  <c r="H49"/>
  <c r="I49"/>
  <c r="J49"/>
  <c r="K49"/>
  <c r="L49"/>
  <c r="M49"/>
  <c r="N49"/>
  <c r="O49"/>
  <c r="P49"/>
  <c r="Q49"/>
  <c r="T49"/>
  <c r="U49"/>
  <c r="V49"/>
  <c r="W49"/>
  <c r="Y49"/>
  <c r="Z49"/>
  <c r="AA49"/>
  <c r="AC49"/>
  <c r="AD49"/>
  <c r="AE49"/>
  <c r="AF49"/>
  <c r="AG49"/>
  <c r="E50"/>
  <c r="F50"/>
  <c r="G50"/>
  <c r="H50"/>
  <c r="I50"/>
  <c r="J50"/>
  <c r="K50"/>
  <c r="L50"/>
  <c r="M50"/>
  <c r="N50"/>
  <c r="O50"/>
  <c r="P50"/>
  <c r="Q50"/>
  <c r="T50"/>
  <c r="U50"/>
  <c r="V50"/>
  <c r="W50"/>
  <c r="Y50"/>
  <c r="Z50"/>
  <c r="AA50"/>
  <c r="AC50"/>
  <c r="AD50"/>
  <c r="AE50"/>
  <c r="AF50"/>
  <c r="AG50"/>
  <c r="E51"/>
  <c r="F51"/>
  <c r="G51"/>
  <c r="H51"/>
  <c r="I51"/>
  <c r="J51"/>
  <c r="K51"/>
  <c r="L51"/>
  <c r="M51"/>
  <c r="N51"/>
  <c r="O51"/>
  <c r="P51"/>
  <c r="Q51"/>
  <c r="T51"/>
  <c r="U51"/>
  <c r="V51"/>
  <c r="W51"/>
  <c r="Y51"/>
  <c r="Z51"/>
  <c r="AA51"/>
  <c r="AC51"/>
  <c r="AD51"/>
  <c r="AE51"/>
  <c r="AF51"/>
  <c r="AG51"/>
  <c r="E52"/>
  <c r="F52"/>
  <c r="G52"/>
  <c r="H52"/>
  <c r="I52"/>
  <c r="J52"/>
  <c r="K52"/>
  <c r="L52"/>
  <c r="M52"/>
  <c r="N52"/>
  <c r="O52"/>
  <c r="P52"/>
  <c r="Q52"/>
  <c r="T52"/>
  <c r="U52"/>
  <c r="V52"/>
  <c r="W52"/>
  <c r="Y52"/>
  <c r="Z52"/>
  <c r="AA52"/>
  <c r="AC52"/>
  <c r="AD52"/>
  <c r="AE52"/>
  <c r="AF52"/>
  <c r="AG52"/>
  <c r="E53"/>
  <c r="F53"/>
  <c r="G53"/>
  <c r="H53"/>
  <c r="I53"/>
  <c r="J53"/>
  <c r="K53"/>
  <c r="L53"/>
  <c r="M53"/>
  <c r="N53"/>
  <c r="O53"/>
  <c r="P53"/>
  <c r="Q53"/>
  <c r="T53"/>
  <c r="U53"/>
  <c r="V53"/>
  <c r="W53"/>
  <c r="Y53"/>
  <c r="Z53"/>
  <c r="AA53"/>
  <c r="AC53"/>
  <c r="AD53"/>
  <c r="AE53"/>
  <c r="AF53"/>
  <c r="AG53"/>
  <c r="E54"/>
  <c r="F54"/>
  <c r="G54"/>
  <c r="H54"/>
  <c r="I54"/>
  <c r="J54"/>
  <c r="K54"/>
  <c r="L54"/>
  <c r="M54"/>
  <c r="N54"/>
  <c r="O54"/>
  <c r="P54"/>
  <c r="Q54"/>
  <c r="T54"/>
  <c r="U54"/>
  <c r="V54"/>
  <c r="W54"/>
  <c r="Y54"/>
  <c r="Z54"/>
  <c r="AA54"/>
  <c r="AC54"/>
  <c r="AD54"/>
  <c r="AE54"/>
  <c r="AF54"/>
  <c r="AG54"/>
  <c r="E55"/>
  <c r="F55"/>
  <c r="G55"/>
  <c r="H55"/>
  <c r="I55"/>
  <c r="J55"/>
  <c r="K55"/>
  <c r="L55"/>
  <c r="M55"/>
  <c r="N55"/>
  <c r="O55"/>
  <c r="P55"/>
  <c r="Q55"/>
  <c r="T55"/>
  <c r="U55"/>
  <c r="V55"/>
  <c r="W55"/>
  <c r="Y55"/>
  <c r="Z55"/>
  <c r="AA55"/>
  <c r="AC55"/>
  <c r="AD55"/>
  <c r="AE55"/>
  <c r="AF55"/>
  <c r="AG55"/>
  <c r="E56"/>
  <c r="F56"/>
  <c r="G56"/>
  <c r="H56"/>
  <c r="I56"/>
  <c r="J56"/>
  <c r="K56"/>
  <c r="L56"/>
  <c r="M56"/>
  <c r="N56"/>
  <c r="O56"/>
  <c r="P56"/>
  <c r="Q56"/>
  <c r="T56"/>
  <c r="U56"/>
  <c r="V56"/>
  <c r="W56"/>
  <c r="Y56"/>
  <c r="Z56"/>
  <c r="AA56"/>
  <c r="AC56"/>
  <c r="AD56"/>
  <c r="AE56"/>
  <c r="AF56"/>
  <c r="AG56"/>
  <c r="E57"/>
  <c r="F57"/>
  <c r="G57"/>
  <c r="H57"/>
  <c r="I57"/>
  <c r="J57"/>
  <c r="K57"/>
  <c r="L57"/>
  <c r="M57"/>
  <c r="N57"/>
  <c r="O57"/>
  <c r="P57"/>
  <c r="Q57"/>
  <c r="T57"/>
  <c r="U57"/>
  <c r="V57"/>
  <c r="W57"/>
  <c r="Y57"/>
  <c r="Z57"/>
  <c r="AA57"/>
  <c r="AC57"/>
  <c r="AD57"/>
  <c r="AE57"/>
  <c r="AF57"/>
  <c r="AG57"/>
  <c r="E58"/>
  <c r="F58"/>
  <c r="G58"/>
  <c r="H58"/>
  <c r="I58"/>
  <c r="J58"/>
  <c r="K58"/>
  <c r="L58"/>
  <c r="M58"/>
  <c r="N58"/>
  <c r="O58"/>
  <c r="P58"/>
  <c r="Q58"/>
  <c r="T58"/>
  <c r="U58"/>
  <c r="V58"/>
  <c r="W58"/>
  <c r="Y58"/>
  <c r="Z58"/>
  <c r="AA58"/>
  <c r="AC58"/>
  <c r="AD58"/>
  <c r="AE58"/>
  <c r="AF58"/>
  <c r="AG58"/>
  <c r="E59"/>
  <c r="F59"/>
  <c r="G59"/>
  <c r="H59"/>
  <c r="I59"/>
  <c r="J59"/>
  <c r="K59"/>
  <c r="L59"/>
  <c r="M59"/>
  <c r="N59"/>
  <c r="O59"/>
  <c r="P59"/>
  <c r="Q59"/>
  <c r="T59"/>
  <c r="U59"/>
  <c r="V59"/>
  <c r="W59"/>
  <c r="Y59"/>
  <c r="Z59"/>
  <c r="AA59"/>
  <c r="AC59"/>
  <c r="AD59"/>
  <c r="AE59"/>
  <c r="AF59"/>
  <c r="AG59"/>
  <c r="E60"/>
  <c r="F60"/>
  <c r="G60"/>
  <c r="H60"/>
  <c r="I60"/>
  <c r="J60"/>
  <c r="K60"/>
  <c r="L60"/>
  <c r="M60"/>
  <c r="N60"/>
  <c r="O60"/>
  <c r="P60"/>
  <c r="Q60"/>
  <c r="T60"/>
  <c r="U60"/>
  <c r="V60"/>
  <c r="W60"/>
  <c r="Y60"/>
  <c r="Z60"/>
  <c r="AA60"/>
  <c r="AC60"/>
  <c r="AD60"/>
  <c r="AE60"/>
  <c r="AF60"/>
  <c r="AG60"/>
  <c r="E61"/>
  <c r="F61"/>
  <c r="G61"/>
  <c r="H61"/>
  <c r="I61"/>
  <c r="J61"/>
  <c r="K61"/>
  <c r="L61"/>
  <c r="M61"/>
  <c r="N61"/>
  <c r="O61"/>
  <c r="P61"/>
  <c r="Q61"/>
  <c r="T61"/>
  <c r="U61"/>
  <c r="V61"/>
  <c r="W61"/>
  <c r="Y61"/>
  <c r="Z61"/>
  <c r="AA61"/>
  <c r="AC61"/>
  <c r="AD61"/>
  <c r="AE61"/>
  <c r="AF61"/>
  <c r="AG61"/>
  <c r="E62"/>
  <c r="F62"/>
  <c r="G62"/>
  <c r="H62"/>
  <c r="I62"/>
  <c r="J62"/>
  <c r="K62"/>
  <c r="L62"/>
  <c r="M62"/>
  <c r="N62"/>
  <c r="O62"/>
  <c r="P62"/>
  <c r="Q62"/>
  <c r="T62"/>
  <c r="U62"/>
  <c r="V62"/>
  <c r="W62"/>
  <c r="Y62"/>
  <c r="Z62"/>
  <c r="AA62"/>
  <c r="AC62"/>
  <c r="AD62"/>
  <c r="AE62"/>
  <c r="AF62"/>
  <c r="AG62"/>
  <c r="E63"/>
  <c r="F63"/>
  <c r="G63"/>
  <c r="H63"/>
  <c r="I63"/>
  <c r="J63"/>
  <c r="K63"/>
  <c r="L63"/>
  <c r="M63"/>
  <c r="N63"/>
  <c r="O63"/>
  <c r="P63"/>
  <c r="Q63"/>
  <c r="T63"/>
  <c r="U63"/>
  <c r="V63"/>
  <c r="W63"/>
  <c r="Y63"/>
  <c r="Z63"/>
  <c r="AA63"/>
  <c r="AC63"/>
  <c r="AD63"/>
  <c r="AE63"/>
  <c r="AF63"/>
  <c r="AG63"/>
  <c r="E64"/>
  <c r="F64"/>
  <c r="G64"/>
  <c r="H64"/>
  <c r="I64"/>
  <c r="J64"/>
  <c r="K64"/>
  <c r="L64"/>
  <c r="M64"/>
  <c r="N64"/>
  <c r="O64"/>
  <c r="P64"/>
  <c r="Q64"/>
  <c r="T64"/>
  <c r="U64"/>
  <c r="V64"/>
  <c r="W64"/>
  <c r="Y64"/>
  <c r="Z64"/>
  <c r="AA64"/>
  <c r="AC64"/>
  <c r="AD64"/>
  <c r="AE64"/>
  <c r="AF64"/>
  <c r="AG64"/>
  <c r="E65"/>
  <c r="F65"/>
  <c r="G65"/>
  <c r="H65"/>
  <c r="I65"/>
  <c r="J65"/>
  <c r="K65"/>
  <c r="L65"/>
  <c r="M65"/>
  <c r="N65"/>
  <c r="O65"/>
  <c r="P65"/>
  <c r="Q65"/>
  <c r="T65"/>
  <c r="U65"/>
  <c r="V65"/>
  <c r="W65"/>
  <c r="Y65"/>
  <c r="Z65"/>
  <c r="AA65"/>
  <c r="AC65"/>
  <c r="AD65"/>
  <c r="AE65"/>
  <c r="AF65"/>
  <c r="AG65"/>
  <c r="E66"/>
  <c r="F66"/>
  <c r="G66"/>
  <c r="H66"/>
  <c r="I66"/>
  <c r="J66"/>
  <c r="K66"/>
  <c r="L66"/>
  <c r="M66"/>
  <c r="N66"/>
  <c r="O66"/>
  <c r="P66"/>
  <c r="Q66"/>
  <c r="T66"/>
  <c r="U66"/>
  <c r="V66"/>
  <c r="W66"/>
  <c r="Y66"/>
  <c r="Z66"/>
  <c r="AA66"/>
  <c r="AC66"/>
  <c r="AD66"/>
  <c r="AE66"/>
  <c r="AF66"/>
  <c r="AG66"/>
  <c r="E67"/>
  <c r="F67"/>
  <c r="G67"/>
  <c r="H67"/>
  <c r="I67"/>
  <c r="J67"/>
  <c r="K67"/>
  <c r="L67"/>
  <c r="M67"/>
  <c r="N67"/>
  <c r="O67"/>
  <c r="P67"/>
  <c r="Q67"/>
  <c r="T67"/>
  <c r="U67"/>
  <c r="V67"/>
  <c r="W67"/>
  <c r="Y67"/>
  <c r="Z67"/>
  <c r="AA67"/>
  <c r="AC67"/>
  <c r="AD67"/>
  <c r="AE67"/>
  <c r="AF67"/>
  <c r="AG67"/>
  <c r="E68"/>
  <c r="F68"/>
  <c r="G68"/>
  <c r="H68"/>
  <c r="I68"/>
  <c r="J68"/>
  <c r="K68"/>
  <c r="L68"/>
  <c r="M68"/>
  <c r="N68"/>
  <c r="O68"/>
  <c r="P68"/>
  <c r="Q68"/>
  <c r="T68"/>
  <c r="U68"/>
  <c r="V68"/>
  <c r="W68"/>
  <c r="Y68"/>
  <c r="Z68"/>
  <c r="AA68"/>
  <c r="AC68"/>
  <c r="AD68"/>
  <c r="AE68"/>
  <c r="AF68"/>
  <c r="AG68"/>
  <c r="E69"/>
  <c r="F69"/>
  <c r="G69"/>
  <c r="H69"/>
  <c r="I69"/>
  <c r="J69"/>
  <c r="K69"/>
  <c r="L69"/>
  <c r="M69"/>
  <c r="N69"/>
  <c r="O69"/>
  <c r="P69"/>
  <c r="Q69"/>
  <c r="T69"/>
  <c r="U69"/>
  <c r="V69"/>
  <c r="W69"/>
  <c r="Y69"/>
  <c r="Z69"/>
  <c r="AA69"/>
  <c r="AC69"/>
  <c r="AD69"/>
  <c r="AE69"/>
  <c r="AF69"/>
  <c r="AG69"/>
  <c r="E70"/>
  <c r="F70"/>
  <c r="G70"/>
  <c r="H70"/>
  <c r="I70"/>
  <c r="J70"/>
  <c r="K70"/>
  <c r="L70"/>
  <c r="M70"/>
  <c r="N70"/>
  <c r="O70"/>
  <c r="P70"/>
  <c r="Q70"/>
  <c r="T70"/>
  <c r="U70"/>
  <c r="V70"/>
  <c r="W70"/>
  <c r="Y70"/>
  <c r="Z70"/>
  <c r="AA70"/>
  <c r="AC70"/>
  <c r="AD70"/>
  <c r="AE70"/>
  <c r="AF70"/>
  <c r="AG70"/>
  <c r="E71"/>
  <c r="F71"/>
  <c r="G71"/>
  <c r="H71"/>
  <c r="I71"/>
  <c r="J71"/>
  <c r="K71"/>
  <c r="L71"/>
  <c r="M71"/>
  <c r="N71"/>
  <c r="O71"/>
  <c r="P71"/>
  <c r="Q71"/>
  <c r="T71"/>
  <c r="U71"/>
  <c r="V71"/>
  <c r="W71"/>
  <c r="Y71"/>
  <c r="Z71"/>
  <c r="AA71"/>
  <c r="AC71"/>
  <c r="AD71"/>
  <c r="AE71"/>
  <c r="AF71"/>
  <c r="AG71"/>
  <c r="E72"/>
  <c r="F72"/>
  <c r="G72"/>
  <c r="H72"/>
  <c r="I72"/>
  <c r="J72"/>
  <c r="K72"/>
  <c r="L72"/>
  <c r="M72"/>
  <c r="N72"/>
  <c r="O72"/>
  <c r="P72"/>
  <c r="Q72"/>
  <c r="T72"/>
  <c r="U72"/>
  <c r="V72"/>
  <c r="W72"/>
  <c r="Y72"/>
  <c r="Z72"/>
  <c r="AA72"/>
  <c r="AC72"/>
  <c r="AD72"/>
  <c r="AE72"/>
  <c r="AF72"/>
  <c r="AG72"/>
  <c r="E73"/>
  <c r="F73"/>
  <c r="G73"/>
  <c r="H73"/>
  <c r="I73"/>
  <c r="J73"/>
  <c r="K73"/>
  <c r="L73"/>
  <c r="M73"/>
  <c r="N73"/>
  <c r="O73"/>
  <c r="P73"/>
  <c r="Q73"/>
  <c r="T73"/>
  <c r="U73"/>
  <c r="V73"/>
  <c r="W73"/>
  <c r="Y73"/>
  <c r="Z73"/>
  <c r="AA73"/>
  <c r="AC73"/>
  <c r="AD73"/>
  <c r="AE73"/>
  <c r="AF73"/>
  <c r="AG73"/>
  <c r="E74"/>
  <c r="F74"/>
  <c r="G74"/>
  <c r="H74"/>
  <c r="I74"/>
  <c r="J74"/>
  <c r="K74"/>
  <c r="L74"/>
  <c r="M74"/>
  <c r="N74"/>
  <c r="O74"/>
  <c r="P74"/>
  <c r="Q74"/>
  <c r="T74"/>
  <c r="U74"/>
  <c r="V74"/>
  <c r="W74"/>
  <c r="Y74"/>
  <c r="Z74"/>
  <c r="AA74"/>
  <c r="AC74"/>
  <c r="AD74"/>
  <c r="AE74"/>
  <c r="AF74"/>
  <c r="AG74"/>
  <c r="E75"/>
  <c r="F75"/>
  <c r="G75"/>
  <c r="H75"/>
  <c r="I75"/>
  <c r="J75"/>
  <c r="K75"/>
  <c r="L75"/>
  <c r="M75"/>
  <c r="N75"/>
  <c r="O75"/>
  <c r="P75"/>
  <c r="Q75"/>
  <c r="T75"/>
  <c r="U75"/>
  <c r="V75"/>
  <c r="W75"/>
  <c r="Y75"/>
  <c r="Z75"/>
  <c r="AA75"/>
  <c r="AC75"/>
  <c r="AD75"/>
  <c r="AE75"/>
  <c r="AF75"/>
  <c r="AG75"/>
  <c r="E76"/>
  <c r="F76"/>
  <c r="G76"/>
  <c r="H76"/>
  <c r="I76"/>
  <c r="J76"/>
  <c r="K76"/>
  <c r="L76"/>
  <c r="M76"/>
  <c r="N76"/>
  <c r="O76"/>
  <c r="P76"/>
  <c r="Q76"/>
  <c r="T76"/>
  <c r="U76"/>
  <c r="V76"/>
  <c r="W76"/>
  <c r="Y76"/>
  <c r="Z76"/>
  <c r="AA76"/>
  <c r="AC76"/>
  <c r="AD76"/>
  <c r="AE76"/>
  <c r="AF76"/>
  <c r="AG76"/>
  <c r="E77"/>
  <c r="F77"/>
  <c r="G77"/>
  <c r="H77"/>
  <c r="I77"/>
  <c r="J77"/>
  <c r="K77"/>
  <c r="L77"/>
  <c r="M77"/>
  <c r="N77"/>
  <c r="O77"/>
  <c r="P77"/>
  <c r="Q77"/>
  <c r="T77"/>
  <c r="U77"/>
  <c r="V77"/>
  <c r="W77"/>
  <c r="Y77"/>
  <c r="Z77"/>
  <c r="AA77"/>
  <c r="AC77"/>
  <c r="AD77"/>
  <c r="AE77"/>
  <c r="AF77"/>
  <c r="AG77"/>
  <c r="E78"/>
  <c r="F78"/>
  <c r="G78"/>
  <c r="H78"/>
  <c r="I78"/>
  <c r="J78"/>
  <c r="K78"/>
  <c r="L78"/>
  <c r="M78"/>
  <c r="N78"/>
  <c r="O78"/>
  <c r="P78"/>
  <c r="Q78"/>
  <c r="T78"/>
  <c r="U78"/>
  <c r="V78"/>
  <c r="W78"/>
  <c r="Y78"/>
  <c r="Z78"/>
  <c r="AA78"/>
  <c r="AC78"/>
  <c r="AD78"/>
  <c r="AE78"/>
  <c r="AF78"/>
  <c r="AG78"/>
  <c r="E79"/>
  <c r="F79"/>
  <c r="G79"/>
  <c r="H79"/>
  <c r="I79"/>
  <c r="J79"/>
  <c r="K79"/>
  <c r="L79"/>
  <c r="M79"/>
  <c r="N79"/>
  <c r="O79"/>
  <c r="P79"/>
  <c r="Q79"/>
  <c r="T79"/>
  <c r="U79"/>
  <c r="V79"/>
  <c r="W79"/>
  <c r="Y79"/>
  <c r="Z79"/>
  <c r="AA79"/>
  <c r="AC79"/>
  <c r="AD79"/>
  <c r="AE79"/>
  <c r="AF79"/>
  <c r="AG79"/>
  <c r="E80"/>
  <c r="F80"/>
  <c r="G80"/>
  <c r="H80"/>
  <c r="I80"/>
  <c r="J80"/>
  <c r="K80"/>
  <c r="L80"/>
  <c r="M80"/>
  <c r="N80"/>
  <c r="O80"/>
  <c r="P80"/>
  <c r="Q80"/>
  <c r="T80"/>
  <c r="U80"/>
  <c r="V80"/>
  <c r="W80"/>
  <c r="Y80"/>
  <c r="Z80"/>
  <c r="AA80"/>
  <c r="AC80"/>
  <c r="AD80"/>
  <c r="AE80"/>
  <c r="AF80"/>
  <c r="AG80"/>
  <c r="E81"/>
  <c r="F81"/>
  <c r="G81"/>
  <c r="H81"/>
  <c r="I81"/>
  <c r="J81"/>
  <c r="K81"/>
  <c r="L81"/>
  <c r="M81"/>
  <c r="N81"/>
  <c r="O81"/>
  <c r="P81"/>
  <c r="Q81"/>
  <c r="T81"/>
  <c r="U81"/>
  <c r="V81"/>
  <c r="W81"/>
  <c r="Y81"/>
  <c r="Z81"/>
  <c r="AA81"/>
  <c r="AC81"/>
  <c r="AD81"/>
  <c r="AE81"/>
  <c r="AF81"/>
  <c r="AG81"/>
  <c r="E82"/>
  <c r="F82"/>
  <c r="G82"/>
  <c r="H82"/>
  <c r="I82"/>
  <c r="J82"/>
  <c r="K82"/>
  <c r="L82"/>
  <c r="M82"/>
  <c r="N82"/>
  <c r="O82"/>
  <c r="P82"/>
  <c r="Q82"/>
  <c r="T82"/>
  <c r="U82"/>
  <c r="V82"/>
  <c r="W82"/>
  <c r="Y82"/>
  <c r="Z82"/>
  <c r="AA82"/>
  <c r="AC82"/>
  <c r="AD82"/>
  <c r="AE82"/>
  <c r="AF82"/>
  <c r="AG82"/>
  <c r="E83"/>
  <c r="F83"/>
  <c r="G83"/>
  <c r="H83"/>
  <c r="I83"/>
  <c r="J83"/>
  <c r="K83"/>
  <c r="L83"/>
  <c r="M83"/>
  <c r="N83"/>
  <c r="O83"/>
  <c r="P83"/>
  <c r="Q83"/>
  <c r="T83"/>
  <c r="U83"/>
  <c r="V83"/>
  <c r="W83"/>
  <c r="Y83"/>
  <c r="Z83"/>
  <c r="AA83"/>
  <c r="AC83"/>
  <c r="AD83"/>
  <c r="AE83"/>
  <c r="AF83"/>
  <c r="AG83"/>
  <c r="E84"/>
  <c r="F84"/>
  <c r="G84"/>
  <c r="H84"/>
  <c r="I84"/>
  <c r="J84"/>
  <c r="K84"/>
  <c r="L84"/>
  <c r="M84"/>
  <c r="N84"/>
  <c r="O84"/>
  <c r="P84"/>
  <c r="Q84"/>
  <c r="T84"/>
  <c r="U84"/>
  <c r="V84"/>
  <c r="W84"/>
  <c r="Y84"/>
  <c r="Z84"/>
  <c r="AA84"/>
  <c r="AC84"/>
  <c r="AD84"/>
  <c r="AE84"/>
  <c r="AF84"/>
  <c r="AG84"/>
  <c r="E85"/>
  <c r="F85"/>
  <c r="G85"/>
  <c r="H85"/>
  <c r="I85"/>
  <c r="J85"/>
  <c r="K85"/>
  <c r="L85"/>
  <c r="M85"/>
  <c r="N85"/>
  <c r="O85"/>
  <c r="P85"/>
  <c r="Q85"/>
  <c r="T85"/>
  <c r="U85"/>
  <c r="V85"/>
  <c r="W85"/>
  <c r="Y85"/>
  <c r="Z85"/>
  <c r="AA85"/>
  <c r="AC85"/>
  <c r="AD85"/>
  <c r="AE85"/>
  <c r="AF85"/>
  <c r="AG85"/>
  <c r="E86"/>
  <c r="F86"/>
  <c r="G86"/>
  <c r="H86"/>
  <c r="I86"/>
  <c r="J86"/>
  <c r="K86"/>
  <c r="L86"/>
  <c r="M86"/>
  <c r="N86"/>
  <c r="O86"/>
  <c r="P86"/>
  <c r="Q86"/>
  <c r="T86"/>
  <c r="U86"/>
  <c r="V86"/>
  <c r="W86"/>
  <c r="Y86"/>
  <c r="Z86"/>
  <c r="AA86"/>
  <c r="AC86"/>
  <c r="AD86"/>
  <c r="AE86"/>
  <c r="AF86"/>
  <c r="AG86"/>
  <c r="E87"/>
  <c r="F87"/>
  <c r="G87"/>
  <c r="H87"/>
  <c r="I87"/>
  <c r="J87"/>
  <c r="K87"/>
  <c r="L87"/>
  <c r="M87"/>
  <c r="N87"/>
  <c r="O87"/>
  <c r="P87"/>
  <c r="Q87"/>
  <c r="T87"/>
  <c r="U87"/>
  <c r="V87"/>
  <c r="W87"/>
  <c r="Y87"/>
  <c r="Z87"/>
  <c r="AA87"/>
  <c r="AC87"/>
  <c r="AD87"/>
  <c r="AE87"/>
  <c r="AF87"/>
  <c r="AG87"/>
  <c r="E88"/>
  <c r="F88"/>
  <c r="G88"/>
  <c r="H88"/>
  <c r="I88"/>
  <c r="J88"/>
  <c r="K88"/>
  <c r="L88"/>
  <c r="M88"/>
  <c r="N88"/>
  <c r="O88"/>
  <c r="P88"/>
  <c r="Q88"/>
  <c r="T88"/>
  <c r="U88"/>
  <c r="V88"/>
  <c r="W88"/>
  <c r="Y88"/>
  <c r="Z88"/>
  <c r="AA88"/>
  <c r="AC88"/>
  <c r="AD88"/>
  <c r="AE88"/>
  <c r="AF88"/>
  <c r="AG88"/>
  <c r="E89"/>
  <c r="F89"/>
  <c r="G89"/>
  <c r="H89"/>
  <c r="I89"/>
  <c r="J89"/>
  <c r="K89"/>
  <c r="L89"/>
  <c r="M89"/>
  <c r="N89"/>
  <c r="O89"/>
  <c r="P89"/>
  <c r="Q89"/>
  <c r="T89"/>
  <c r="U89"/>
  <c r="V89"/>
  <c r="W89"/>
  <c r="Y89"/>
  <c r="Z89"/>
  <c r="AA89"/>
  <c r="AC89"/>
  <c r="AD89"/>
  <c r="AE89"/>
  <c r="AF89"/>
  <c r="AG89"/>
  <c r="E90"/>
  <c r="F90"/>
  <c r="G90"/>
  <c r="H90"/>
  <c r="I90"/>
  <c r="J90"/>
  <c r="K90"/>
  <c r="L90"/>
  <c r="M90"/>
  <c r="N90"/>
  <c r="O90"/>
  <c r="P90"/>
  <c r="Q90"/>
  <c r="T90"/>
  <c r="U90"/>
  <c r="V90"/>
  <c r="W90"/>
  <c r="Y90"/>
  <c r="Z90"/>
  <c r="AA90"/>
  <c r="AC90"/>
  <c r="AD90"/>
  <c r="AE90"/>
  <c r="AF90"/>
  <c r="AG90"/>
  <c r="E91"/>
  <c r="F91"/>
  <c r="G91"/>
  <c r="H91"/>
  <c r="I91"/>
  <c r="J91"/>
  <c r="K91"/>
  <c r="L91"/>
  <c r="M91"/>
  <c r="N91"/>
  <c r="O91"/>
  <c r="P91"/>
  <c r="Q91"/>
  <c r="T91"/>
  <c r="U91"/>
  <c r="V91"/>
  <c r="W91"/>
  <c r="Y91"/>
  <c r="Z91"/>
  <c r="AA91"/>
  <c r="AC91"/>
  <c r="AD91"/>
  <c r="AE91"/>
  <c r="AF91"/>
  <c r="AG91"/>
  <c r="E92"/>
  <c r="F92"/>
  <c r="G92"/>
  <c r="H92"/>
  <c r="I92"/>
  <c r="J92"/>
  <c r="K92"/>
  <c r="L92"/>
  <c r="M92"/>
  <c r="N92"/>
  <c r="O92"/>
  <c r="P92"/>
  <c r="Q92"/>
  <c r="T92"/>
  <c r="U92"/>
  <c r="V92"/>
  <c r="W92"/>
  <c r="Y92"/>
  <c r="Z92"/>
  <c r="AA92"/>
  <c r="AC92"/>
  <c r="AD92"/>
  <c r="AE92"/>
  <c r="AF92"/>
  <c r="AG92"/>
  <c r="E93"/>
  <c r="F93"/>
  <c r="G93"/>
  <c r="H93"/>
  <c r="I93"/>
  <c r="J93"/>
  <c r="K93"/>
  <c r="L93"/>
  <c r="M93"/>
  <c r="N93"/>
  <c r="O93"/>
  <c r="P93"/>
  <c r="Q93"/>
  <c r="T93"/>
  <c r="U93"/>
  <c r="V93"/>
  <c r="W93"/>
  <c r="Y93"/>
  <c r="Z93"/>
  <c r="AA93"/>
  <c r="AC93"/>
  <c r="AD93"/>
  <c r="AE93"/>
  <c r="AF93"/>
  <c r="AG93"/>
  <c r="E94"/>
  <c r="F94"/>
  <c r="G94"/>
  <c r="H94"/>
  <c r="I94"/>
  <c r="J94"/>
  <c r="K94"/>
  <c r="L94"/>
  <c r="M94"/>
  <c r="N94"/>
  <c r="O94"/>
  <c r="P94"/>
  <c r="Q94"/>
  <c r="T94"/>
  <c r="U94"/>
  <c r="V94"/>
  <c r="W94"/>
  <c r="Y94"/>
  <c r="Z94"/>
  <c r="AA94"/>
  <c r="AC94"/>
  <c r="AD94"/>
  <c r="AE94"/>
  <c r="AF94"/>
  <c r="AG94"/>
  <c r="E95"/>
  <c r="F95"/>
  <c r="G95"/>
  <c r="H95"/>
  <c r="I95"/>
  <c r="J95"/>
  <c r="K95"/>
  <c r="L95"/>
  <c r="M95"/>
  <c r="N95"/>
  <c r="O95"/>
  <c r="P95"/>
  <c r="Q95"/>
  <c r="T95"/>
  <c r="U95"/>
  <c r="V95"/>
  <c r="W95"/>
  <c r="Y95"/>
  <c r="Z95"/>
  <c r="AA95"/>
  <c r="AC95"/>
  <c r="AD95"/>
  <c r="AE95"/>
  <c r="AF95"/>
  <c r="AG95"/>
  <c r="E96"/>
  <c r="F96"/>
  <c r="G96"/>
  <c r="H96"/>
  <c r="I96"/>
  <c r="J96"/>
  <c r="K96"/>
  <c r="L96"/>
  <c r="M96"/>
  <c r="N96"/>
  <c r="O96"/>
  <c r="P96"/>
  <c r="Q96"/>
  <c r="T96"/>
  <c r="U96"/>
  <c r="V96"/>
  <c r="W96"/>
  <c r="Y96"/>
  <c r="Z96"/>
  <c r="AA96"/>
  <c r="AC96"/>
  <c r="AD96"/>
  <c r="AE96"/>
  <c r="AF96"/>
  <c r="AG96"/>
  <c r="E97"/>
  <c r="F97"/>
  <c r="G97"/>
  <c r="H97"/>
  <c r="I97"/>
  <c r="J97"/>
  <c r="K97"/>
  <c r="L97"/>
  <c r="M97"/>
  <c r="N97"/>
  <c r="O97"/>
  <c r="P97"/>
  <c r="Q97"/>
  <c r="T97"/>
  <c r="U97"/>
  <c r="V97"/>
  <c r="W97"/>
  <c r="Y97"/>
  <c r="Z97"/>
  <c r="AA97"/>
  <c r="AC97"/>
  <c r="AD97"/>
  <c r="AE97"/>
  <c r="AF97"/>
  <c r="AG97"/>
  <c r="E98"/>
  <c r="F98"/>
  <c r="G98"/>
  <c r="H98"/>
  <c r="I98"/>
  <c r="J98"/>
  <c r="K98"/>
  <c r="L98"/>
  <c r="M98"/>
  <c r="N98"/>
  <c r="O98"/>
  <c r="P98"/>
  <c r="Q98"/>
  <c r="T98"/>
  <c r="U98"/>
  <c r="V98"/>
  <c r="W98"/>
  <c r="Y98"/>
  <c r="Z98"/>
  <c r="AA98"/>
  <c r="AC98"/>
  <c r="AD98"/>
  <c r="AE98"/>
  <c r="AF98"/>
  <c r="AG98"/>
  <c r="E99"/>
  <c r="F99"/>
  <c r="G99"/>
  <c r="H99"/>
  <c r="I99"/>
  <c r="J99"/>
  <c r="K99"/>
  <c r="L99"/>
  <c r="M99"/>
  <c r="N99"/>
  <c r="O99"/>
  <c r="P99"/>
  <c r="Q99"/>
  <c r="T99"/>
  <c r="U99"/>
  <c r="V99"/>
  <c r="W99"/>
  <c r="Y99"/>
  <c r="Z99"/>
  <c r="AA99"/>
  <c r="AC99"/>
  <c r="AD99"/>
  <c r="AE99"/>
  <c r="AF99"/>
  <c r="AG99"/>
  <c r="E100"/>
  <c r="F100"/>
  <c r="G100"/>
  <c r="H100"/>
  <c r="I100"/>
  <c r="J100"/>
  <c r="K100"/>
  <c r="L100"/>
  <c r="M100"/>
  <c r="N100"/>
  <c r="O100"/>
  <c r="P100"/>
  <c r="Q100"/>
  <c r="T100"/>
  <c r="U100"/>
  <c r="V100"/>
  <c r="W100"/>
  <c r="Y100"/>
  <c r="Z100"/>
  <c r="AA100"/>
  <c r="AC100"/>
  <c r="AD100"/>
  <c r="AE100"/>
  <c r="AF100"/>
  <c r="AG100"/>
  <c r="E101"/>
  <c r="F101"/>
  <c r="G101"/>
  <c r="H101"/>
  <c r="I101"/>
  <c r="J101"/>
  <c r="K101"/>
  <c r="L101"/>
  <c r="M101"/>
  <c r="N101"/>
  <c r="O101"/>
  <c r="P101"/>
  <c r="Q101"/>
  <c r="T101"/>
  <c r="U101"/>
  <c r="V101"/>
  <c r="W101"/>
  <c r="Y101"/>
  <c r="Z101"/>
  <c r="AA101"/>
  <c r="AC101"/>
  <c r="AD101"/>
  <c r="AE101"/>
  <c r="AF101"/>
  <c r="AG101"/>
  <c r="E102"/>
  <c r="F102"/>
  <c r="G102"/>
  <c r="H102"/>
  <c r="I102"/>
  <c r="J102"/>
  <c r="K102"/>
  <c r="L102"/>
  <c r="M102"/>
  <c r="N102"/>
  <c r="O102"/>
  <c r="P102"/>
  <c r="Q102"/>
  <c r="T102"/>
  <c r="U102"/>
  <c r="V102"/>
  <c r="W102"/>
  <c r="Y102"/>
  <c r="Z102"/>
  <c r="AA102"/>
  <c r="AC102"/>
  <c r="AD102"/>
  <c r="AE102"/>
  <c r="AF102"/>
  <c r="AG102"/>
  <c r="E103"/>
  <c r="F103"/>
  <c r="G103"/>
  <c r="H103"/>
  <c r="I103"/>
  <c r="J103"/>
  <c r="K103"/>
  <c r="L103"/>
  <c r="M103"/>
  <c r="N103"/>
  <c r="O103"/>
  <c r="P103"/>
  <c r="Q103"/>
  <c r="T103"/>
  <c r="U103"/>
  <c r="V103"/>
  <c r="W103"/>
  <c r="Y103"/>
  <c r="Z103"/>
  <c r="AA103"/>
  <c r="AC103"/>
  <c r="AD103"/>
  <c r="AE103"/>
  <c r="AF103"/>
  <c r="AG103"/>
  <c r="E104"/>
  <c r="F104"/>
  <c r="G104"/>
  <c r="H104"/>
  <c r="I104"/>
  <c r="J104"/>
  <c r="K104"/>
  <c r="L104"/>
  <c r="M104"/>
  <c r="N104"/>
  <c r="O104"/>
  <c r="P104"/>
  <c r="Q104"/>
  <c r="T104"/>
  <c r="U104"/>
  <c r="V104"/>
  <c r="W104"/>
  <c r="Y104"/>
  <c r="Z104"/>
  <c r="AA104"/>
  <c r="AC104"/>
  <c r="AD104"/>
  <c r="AE104"/>
  <c r="AF104"/>
  <c r="AG104"/>
  <c r="E105"/>
  <c r="F105"/>
  <c r="G105"/>
  <c r="H105"/>
  <c r="I105"/>
  <c r="J105"/>
  <c r="K105"/>
  <c r="L105"/>
  <c r="M105"/>
  <c r="N105"/>
  <c r="O105"/>
  <c r="P105"/>
  <c r="Q105"/>
  <c r="T105"/>
  <c r="U105"/>
  <c r="V105"/>
  <c r="W105"/>
  <c r="Y105"/>
  <c r="Z105"/>
  <c r="AA105"/>
  <c r="AC105"/>
  <c r="AD105"/>
  <c r="AE105"/>
  <c r="AF105"/>
  <c r="AG105"/>
  <c r="E106"/>
  <c r="F106"/>
  <c r="G106"/>
  <c r="H106"/>
  <c r="I106"/>
  <c r="J106"/>
  <c r="K106"/>
  <c r="L106"/>
  <c r="M106"/>
  <c r="N106"/>
  <c r="O106"/>
  <c r="P106"/>
  <c r="Q106"/>
  <c r="T106"/>
  <c r="U106"/>
  <c r="V106"/>
  <c r="W106"/>
  <c r="Y106"/>
  <c r="Z106"/>
  <c r="AA106"/>
  <c r="AC106"/>
  <c r="AD106"/>
  <c r="AE106"/>
  <c r="AF106"/>
  <c r="AG106"/>
  <c r="E107"/>
  <c r="F107"/>
  <c r="G107"/>
  <c r="H107"/>
  <c r="I107"/>
  <c r="J107"/>
  <c r="K107"/>
  <c r="L107"/>
  <c r="M107"/>
  <c r="N107"/>
  <c r="O107"/>
  <c r="P107"/>
  <c r="Q107"/>
  <c r="T107"/>
  <c r="U107"/>
  <c r="V107"/>
  <c r="W107"/>
  <c r="Y107"/>
  <c r="Z107"/>
  <c r="AA107"/>
  <c r="AC107"/>
  <c r="AD107"/>
  <c r="AE107"/>
  <c r="AF107"/>
  <c r="AG107"/>
  <c r="E108"/>
  <c r="F108"/>
  <c r="G108"/>
  <c r="H108"/>
  <c r="I108"/>
  <c r="J108"/>
  <c r="K108"/>
  <c r="L108"/>
  <c r="M108"/>
  <c r="N108"/>
  <c r="O108"/>
  <c r="P108"/>
  <c r="Q108"/>
  <c r="T108"/>
  <c r="U108"/>
  <c r="V108"/>
  <c r="W108"/>
  <c r="Y108"/>
  <c r="Z108"/>
  <c r="AA108"/>
  <c r="AC108"/>
  <c r="AD108"/>
  <c r="AE108"/>
  <c r="AF108"/>
  <c r="AG108"/>
  <c r="E109"/>
  <c r="F109"/>
  <c r="G109"/>
  <c r="H109"/>
  <c r="I109"/>
  <c r="J109"/>
  <c r="K109"/>
  <c r="L109"/>
  <c r="M109"/>
  <c r="N109"/>
  <c r="O109"/>
  <c r="P109"/>
  <c r="Q109"/>
  <c r="T109"/>
  <c r="U109"/>
  <c r="V109"/>
  <c r="W109"/>
  <c r="Y109"/>
  <c r="Z109"/>
  <c r="AA109"/>
  <c r="AC109"/>
  <c r="AD109"/>
  <c r="AE109"/>
  <c r="AF109"/>
  <c r="AG109"/>
  <c r="E110"/>
  <c r="F110"/>
  <c r="G110"/>
  <c r="H110"/>
  <c r="I110"/>
  <c r="J110"/>
  <c r="K110"/>
  <c r="L110"/>
  <c r="M110"/>
  <c r="N110"/>
  <c r="O110"/>
  <c r="P110"/>
  <c r="Q110"/>
  <c r="T110"/>
  <c r="U110"/>
  <c r="V110"/>
  <c r="W110"/>
  <c r="Y110"/>
  <c r="Z110"/>
  <c r="AA110"/>
  <c r="AC110"/>
  <c r="AD110"/>
  <c r="AE110"/>
  <c r="AF110"/>
  <c r="AG110"/>
  <c r="E111"/>
  <c r="F111"/>
  <c r="G111"/>
  <c r="H111"/>
  <c r="I111"/>
  <c r="J111"/>
  <c r="K111"/>
  <c r="L111"/>
  <c r="M111"/>
  <c r="N111"/>
  <c r="O111"/>
  <c r="P111"/>
  <c r="Q111"/>
  <c r="T111"/>
  <c r="U111"/>
  <c r="V111"/>
  <c r="W111"/>
  <c r="Y111"/>
  <c r="Z111"/>
  <c r="AA111"/>
  <c r="AC111"/>
  <c r="AD111"/>
  <c r="AE111"/>
  <c r="AF111"/>
  <c r="AG111"/>
  <c r="E112"/>
  <c r="F112"/>
  <c r="G112"/>
  <c r="H112"/>
  <c r="I112"/>
  <c r="J112"/>
  <c r="K112"/>
  <c r="L112"/>
  <c r="M112"/>
  <c r="N112"/>
  <c r="O112"/>
  <c r="P112"/>
  <c r="Q112"/>
  <c r="T112"/>
  <c r="U112"/>
  <c r="V112"/>
  <c r="W112"/>
  <c r="Y112"/>
  <c r="Z112"/>
  <c r="AA112"/>
  <c r="AC112"/>
  <c r="AD112"/>
  <c r="AE112"/>
  <c r="AF112"/>
  <c r="AG112"/>
  <c r="E113"/>
  <c r="F113"/>
  <c r="G113"/>
  <c r="H113"/>
  <c r="I113"/>
  <c r="J113"/>
  <c r="K113"/>
  <c r="L113"/>
  <c r="M113"/>
  <c r="N113"/>
  <c r="O113"/>
  <c r="P113"/>
  <c r="Q113"/>
  <c r="T113"/>
  <c r="U113"/>
  <c r="V113"/>
  <c r="W113"/>
  <c r="Y113"/>
  <c r="Z113"/>
  <c r="AA113"/>
  <c r="AC113"/>
  <c r="AD113"/>
  <c r="AE113"/>
  <c r="AF113"/>
  <c r="AG113"/>
  <c r="E114"/>
  <c r="F114"/>
  <c r="G114"/>
  <c r="H114"/>
  <c r="I114"/>
  <c r="J114"/>
  <c r="K114"/>
  <c r="L114"/>
  <c r="M114"/>
  <c r="N114"/>
  <c r="O114"/>
  <c r="P114"/>
  <c r="Q114"/>
  <c r="T114"/>
  <c r="U114"/>
  <c r="V114"/>
  <c r="W114"/>
  <c r="Y114"/>
  <c r="Z114"/>
  <c r="AA114"/>
  <c r="AC114"/>
  <c r="AD114"/>
  <c r="AE114"/>
  <c r="AF114"/>
  <c r="AG114"/>
  <c r="E115"/>
  <c r="F115"/>
  <c r="G115"/>
  <c r="H115"/>
  <c r="I115"/>
  <c r="J115"/>
  <c r="K115"/>
  <c r="L115"/>
  <c r="M115"/>
  <c r="N115"/>
  <c r="O115"/>
  <c r="P115"/>
  <c r="Q115"/>
  <c r="T115"/>
  <c r="U115"/>
  <c r="V115"/>
  <c r="W115"/>
  <c r="Y115"/>
  <c r="Z115"/>
  <c r="AA115"/>
  <c r="AC115"/>
  <c r="AD115"/>
  <c r="AE115"/>
  <c r="AF115"/>
  <c r="AG115"/>
  <c r="E116"/>
  <c r="F116"/>
  <c r="G116"/>
  <c r="H116"/>
  <c r="I116"/>
  <c r="J116"/>
  <c r="K116"/>
  <c r="L116"/>
  <c r="M116"/>
  <c r="N116"/>
  <c r="O116"/>
  <c r="P116"/>
  <c r="Q116"/>
  <c r="T116"/>
  <c r="U116"/>
  <c r="V116"/>
  <c r="W116"/>
  <c r="Y116"/>
  <c r="Z116"/>
  <c r="AA116"/>
  <c r="AC116"/>
  <c r="AD116"/>
  <c r="AE116"/>
  <c r="AF116"/>
  <c r="AG116"/>
  <c r="E117"/>
  <c r="F117"/>
  <c r="G117"/>
  <c r="H117"/>
  <c r="I117"/>
  <c r="J117"/>
  <c r="K117"/>
  <c r="L117"/>
  <c r="M117"/>
  <c r="N117"/>
  <c r="O117"/>
  <c r="P117"/>
  <c r="Q117"/>
  <c r="T117"/>
  <c r="U117"/>
  <c r="V117"/>
  <c r="W117"/>
  <c r="Y117"/>
  <c r="Z117"/>
  <c r="AA117"/>
  <c r="AC117"/>
  <c r="AD117"/>
  <c r="AE117"/>
  <c r="AF117"/>
  <c r="AG117"/>
  <c r="E118"/>
  <c r="F118"/>
  <c r="G118"/>
  <c r="H118"/>
  <c r="I118"/>
  <c r="J118"/>
  <c r="K118"/>
  <c r="L118"/>
  <c r="M118"/>
  <c r="N118"/>
  <c r="O118"/>
  <c r="P118"/>
  <c r="Q118"/>
  <c r="T118"/>
  <c r="U118"/>
  <c r="V118"/>
  <c r="W118"/>
  <c r="Y118"/>
  <c r="Z118"/>
  <c r="AA118"/>
  <c r="AC118"/>
  <c r="AD118"/>
  <c r="AE118"/>
  <c r="AF118"/>
  <c r="AG118"/>
  <c r="E119"/>
  <c r="F119"/>
  <c r="G119"/>
  <c r="H119"/>
  <c r="I119"/>
  <c r="J119"/>
  <c r="K119"/>
  <c r="L119"/>
  <c r="M119"/>
  <c r="N119"/>
  <c r="O119"/>
  <c r="P119"/>
  <c r="Q119"/>
  <c r="T119"/>
  <c r="U119"/>
  <c r="V119"/>
  <c r="W119"/>
  <c r="Y119"/>
  <c r="Z119"/>
  <c r="AA119"/>
  <c r="AC119"/>
  <c r="AD119"/>
  <c r="AE119"/>
  <c r="AF119"/>
  <c r="AG119"/>
  <c r="E120"/>
  <c r="F120"/>
  <c r="G120"/>
  <c r="H120"/>
  <c r="I120"/>
  <c r="J120"/>
  <c r="K120"/>
  <c r="L120"/>
  <c r="M120"/>
  <c r="N120"/>
  <c r="O120"/>
  <c r="P120"/>
  <c r="Q120"/>
  <c r="T120"/>
  <c r="U120"/>
  <c r="V120"/>
  <c r="W120"/>
  <c r="Y120"/>
  <c r="Z120"/>
  <c r="AA120"/>
  <c r="AC120"/>
  <c r="AD120"/>
  <c r="AE120"/>
  <c r="AF120"/>
  <c r="AG120"/>
  <c r="E121"/>
  <c r="F121"/>
  <c r="G121"/>
  <c r="H121"/>
  <c r="I121"/>
  <c r="J121"/>
  <c r="K121"/>
  <c r="L121"/>
  <c r="M121"/>
  <c r="N121"/>
  <c r="O121"/>
  <c r="P121"/>
  <c r="Q121"/>
  <c r="T121"/>
  <c r="U121"/>
  <c r="V121"/>
  <c r="W121"/>
  <c r="Y121"/>
  <c r="Z121"/>
  <c r="AA121"/>
  <c r="AC121"/>
  <c r="AD121"/>
  <c r="AE121"/>
  <c r="AF121"/>
  <c r="AG121"/>
  <c r="E122"/>
  <c r="F122"/>
  <c r="G122"/>
  <c r="H122"/>
  <c r="I122"/>
  <c r="J122"/>
  <c r="K122"/>
  <c r="L122"/>
  <c r="M122"/>
  <c r="N122"/>
  <c r="O122"/>
  <c r="P122"/>
  <c r="Q122"/>
  <c r="T122"/>
  <c r="U122"/>
  <c r="V122"/>
  <c r="W122"/>
  <c r="Y122"/>
  <c r="Z122"/>
  <c r="AA122"/>
  <c r="AC122"/>
  <c r="AD122"/>
  <c r="AE122"/>
  <c r="AF122"/>
  <c r="AG122"/>
  <c r="E123"/>
  <c r="F123"/>
  <c r="G123"/>
  <c r="H123"/>
  <c r="I123"/>
  <c r="J123"/>
  <c r="K123"/>
  <c r="L123"/>
  <c r="M123"/>
  <c r="N123"/>
  <c r="O123"/>
  <c r="P123"/>
  <c r="Q123"/>
  <c r="T123"/>
  <c r="U123"/>
  <c r="V123"/>
  <c r="W123"/>
  <c r="Y123"/>
  <c r="Z123"/>
  <c r="AA123"/>
  <c r="AC123"/>
  <c r="AD123"/>
  <c r="AE123"/>
  <c r="AF123"/>
  <c r="AG123"/>
  <c r="E124"/>
  <c r="F124"/>
  <c r="G124"/>
  <c r="H124"/>
  <c r="I124"/>
  <c r="J124"/>
  <c r="K124"/>
  <c r="L124"/>
  <c r="M124"/>
  <c r="N124"/>
  <c r="O124"/>
  <c r="P124"/>
  <c r="Q124"/>
  <c r="T124"/>
  <c r="U124"/>
  <c r="V124"/>
  <c r="W124"/>
  <c r="Y124"/>
  <c r="Z124"/>
  <c r="AA124"/>
  <c r="AC124"/>
  <c r="AD124"/>
  <c r="AE124"/>
  <c r="AF124"/>
  <c r="AG124"/>
  <c r="E125"/>
  <c r="F125"/>
  <c r="G125"/>
  <c r="H125"/>
  <c r="I125"/>
  <c r="J125"/>
  <c r="K125"/>
  <c r="L125"/>
  <c r="M125"/>
  <c r="N125"/>
  <c r="O125"/>
  <c r="P125"/>
  <c r="Q125"/>
  <c r="T125"/>
  <c r="U125"/>
  <c r="V125"/>
  <c r="W125"/>
  <c r="Y125"/>
  <c r="Z125"/>
  <c r="AA125"/>
  <c r="AC125"/>
  <c r="AD125"/>
  <c r="AE125"/>
  <c r="AF125"/>
  <c r="AG125"/>
  <c r="E126"/>
  <c r="F126"/>
  <c r="G126"/>
  <c r="H126"/>
  <c r="I126"/>
  <c r="J126"/>
  <c r="K126"/>
  <c r="L126"/>
  <c r="M126"/>
  <c r="N126"/>
  <c r="O126"/>
  <c r="P126"/>
  <c r="Q126"/>
  <c r="T126"/>
  <c r="U126"/>
  <c r="V126"/>
  <c r="W126"/>
  <c r="Y126"/>
  <c r="Z126"/>
  <c r="AA126"/>
  <c r="AC126"/>
  <c r="AD126"/>
  <c r="AE126"/>
  <c r="AF126"/>
  <c r="AG126"/>
  <c r="E127"/>
  <c r="F127"/>
  <c r="G127"/>
  <c r="H127"/>
  <c r="I127"/>
  <c r="J127"/>
  <c r="K127"/>
  <c r="L127"/>
  <c r="M127"/>
  <c r="N127"/>
  <c r="O127"/>
  <c r="P127"/>
  <c r="Q127"/>
  <c r="T127"/>
  <c r="U127"/>
  <c r="V127"/>
  <c r="W127"/>
  <c r="Y127"/>
  <c r="Z127"/>
  <c r="AA127"/>
  <c r="AC127"/>
  <c r="AD127"/>
  <c r="AE127"/>
  <c r="AF127"/>
  <c r="AG127"/>
  <c r="E128"/>
  <c r="F128"/>
  <c r="G128"/>
  <c r="H128"/>
  <c r="I128"/>
  <c r="J128"/>
  <c r="K128"/>
  <c r="L128"/>
  <c r="M128"/>
  <c r="N128"/>
  <c r="O128"/>
  <c r="P128"/>
  <c r="Q128"/>
  <c r="T128"/>
  <c r="U128"/>
  <c r="V128"/>
  <c r="W128"/>
  <c r="Y128"/>
  <c r="Z128"/>
  <c r="AA128"/>
  <c r="AC128"/>
  <c r="AD128"/>
  <c r="AE128"/>
  <c r="AF128"/>
  <c r="AG128"/>
  <c r="E129"/>
  <c r="F129"/>
  <c r="G129"/>
  <c r="H129"/>
  <c r="I129"/>
  <c r="J129"/>
  <c r="K129"/>
  <c r="L129"/>
  <c r="M129"/>
  <c r="N129"/>
  <c r="O129"/>
  <c r="P129"/>
  <c r="Q129"/>
  <c r="T129"/>
  <c r="U129"/>
  <c r="V129"/>
  <c r="W129"/>
  <c r="Y129"/>
  <c r="Z129"/>
  <c r="AA129"/>
  <c r="AC129"/>
  <c r="AD129"/>
  <c r="AE129"/>
  <c r="AF129"/>
  <c r="AG129"/>
  <c r="E130"/>
  <c r="F130"/>
  <c r="G130"/>
  <c r="H130"/>
  <c r="I130"/>
  <c r="J130"/>
  <c r="K130"/>
  <c r="L130"/>
  <c r="M130"/>
  <c r="N130"/>
  <c r="O130"/>
  <c r="P130"/>
  <c r="Q130"/>
  <c r="T130"/>
  <c r="U130"/>
  <c r="V130"/>
  <c r="W130"/>
  <c r="Y130"/>
  <c r="Z130"/>
  <c r="AA130"/>
  <c r="AC130"/>
  <c r="AD130"/>
  <c r="AE130"/>
  <c r="AF130"/>
  <c r="AG130"/>
  <c r="E131"/>
  <c r="F131"/>
  <c r="G131"/>
  <c r="H131"/>
  <c r="I131"/>
  <c r="J131"/>
  <c r="K131"/>
  <c r="L131"/>
  <c r="M131"/>
  <c r="N131"/>
  <c r="O131"/>
  <c r="P131"/>
  <c r="Q131"/>
  <c r="T131"/>
  <c r="U131"/>
  <c r="V131"/>
  <c r="W131"/>
  <c r="Y131"/>
  <c r="Z131"/>
  <c r="AA131"/>
  <c r="AC131"/>
  <c r="AD131"/>
  <c r="AE131"/>
  <c r="AF131"/>
  <c r="AG131"/>
  <c r="E132"/>
  <c r="F132"/>
  <c r="G132"/>
  <c r="H132"/>
  <c r="I132"/>
  <c r="J132"/>
  <c r="K132"/>
  <c r="L132"/>
  <c r="M132"/>
  <c r="N132"/>
  <c r="O132"/>
  <c r="P132"/>
  <c r="Q132"/>
  <c r="T132"/>
  <c r="U132"/>
  <c r="V132"/>
  <c r="W132"/>
  <c r="Y132"/>
  <c r="Z132"/>
  <c r="AA132"/>
  <c r="AC132"/>
  <c r="AD132"/>
  <c r="AE132"/>
  <c r="AF132"/>
  <c r="AG132"/>
  <c r="E133"/>
  <c r="F133"/>
  <c r="G133"/>
  <c r="H133"/>
  <c r="I133"/>
  <c r="J133"/>
  <c r="K133"/>
  <c r="L133"/>
  <c r="M133"/>
  <c r="N133"/>
  <c r="O133"/>
  <c r="P133"/>
  <c r="Q133"/>
  <c r="T133"/>
  <c r="U133"/>
  <c r="V133"/>
  <c r="W133"/>
  <c r="Y133"/>
  <c r="Z133"/>
  <c r="AA133"/>
  <c r="AC133"/>
  <c r="AD133"/>
  <c r="AE133"/>
  <c r="AF133"/>
  <c r="AG133"/>
  <c r="E134"/>
  <c r="F134"/>
  <c r="G134"/>
  <c r="H134"/>
  <c r="I134"/>
  <c r="J134"/>
  <c r="K134"/>
  <c r="L134"/>
  <c r="M134"/>
  <c r="N134"/>
  <c r="O134"/>
  <c r="P134"/>
  <c r="Q134"/>
  <c r="T134"/>
  <c r="U134"/>
  <c r="V134"/>
  <c r="W134"/>
  <c r="Y134"/>
  <c r="Z134"/>
  <c r="AA134"/>
  <c r="AC134"/>
  <c r="AD134"/>
  <c r="AE134"/>
  <c r="AF134"/>
  <c r="AG134"/>
  <c r="E135"/>
  <c r="F135"/>
  <c r="G135"/>
  <c r="H135"/>
  <c r="I135"/>
  <c r="J135"/>
  <c r="K135"/>
  <c r="L135"/>
  <c r="M135"/>
  <c r="N135"/>
  <c r="O135"/>
  <c r="P135"/>
  <c r="Q135"/>
  <c r="T135"/>
  <c r="U135"/>
  <c r="V135"/>
  <c r="W135"/>
  <c r="Y135"/>
  <c r="Z135"/>
  <c r="AA135"/>
  <c r="AC135"/>
  <c r="AD135"/>
  <c r="AE135"/>
  <c r="AF135"/>
  <c r="AG135"/>
  <c r="E136"/>
  <c r="F136"/>
  <c r="G136"/>
  <c r="H136"/>
  <c r="I136"/>
  <c r="J136"/>
  <c r="K136"/>
  <c r="L136"/>
  <c r="M136"/>
  <c r="N136"/>
  <c r="O136"/>
  <c r="P136"/>
  <c r="Q136"/>
  <c r="T136"/>
  <c r="U136"/>
  <c r="V136"/>
  <c r="W136"/>
  <c r="Y136"/>
  <c r="Z136"/>
  <c r="AA136"/>
  <c r="AC136"/>
  <c r="AD136"/>
  <c r="AE136"/>
  <c r="AF136"/>
  <c r="AG136"/>
  <c r="E137"/>
  <c r="F137"/>
  <c r="G137"/>
  <c r="H137"/>
  <c r="I137"/>
  <c r="J137"/>
  <c r="K137"/>
  <c r="L137"/>
  <c r="M137"/>
  <c r="N137"/>
  <c r="O137"/>
  <c r="P137"/>
  <c r="Q137"/>
  <c r="T137"/>
  <c r="U137"/>
  <c r="V137"/>
  <c r="W137"/>
  <c r="Y137"/>
  <c r="Z137"/>
  <c r="AA137"/>
  <c r="AC137"/>
  <c r="AD137"/>
  <c r="AE137"/>
  <c r="AF137"/>
  <c r="AG137"/>
  <c r="E138"/>
  <c r="F138"/>
  <c r="G138"/>
  <c r="H138"/>
  <c r="I138"/>
  <c r="J138"/>
  <c r="K138"/>
  <c r="L138"/>
  <c r="M138"/>
  <c r="N138"/>
  <c r="O138"/>
  <c r="P138"/>
  <c r="Q138"/>
  <c r="T138"/>
  <c r="U138"/>
  <c r="V138"/>
  <c r="W138"/>
  <c r="Y138"/>
  <c r="Z138"/>
  <c r="AA138"/>
  <c r="AC138"/>
  <c r="AD138"/>
  <c r="AE138"/>
  <c r="AF138"/>
  <c r="AG138"/>
  <c r="E139"/>
  <c r="F139"/>
  <c r="G139"/>
  <c r="H139"/>
  <c r="I139"/>
  <c r="J139"/>
  <c r="K139"/>
  <c r="L139"/>
  <c r="M139"/>
  <c r="N139"/>
  <c r="O139"/>
  <c r="P139"/>
  <c r="Q139"/>
  <c r="T139"/>
  <c r="U139"/>
  <c r="V139"/>
  <c r="W139"/>
  <c r="Y139"/>
  <c r="Z139"/>
  <c r="AA139"/>
  <c r="AC139"/>
  <c r="AD139"/>
  <c r="AE139"/>
  <c r="AF139"/>
  <c r="AG139"/>
  <c r="E140"/>
  <c r="F140"/>
  <c r="G140"/>
  <c r="H140"/>
  <c r="I140"/>
  <c r="J140"/>
  <c r="K140"/>
  <c r="L140"/>
  <c r="M140"/>
  <c r="N140"/>
  <c r="O140"/>
  <c r="P140"/>
  <c r="Q140"/>
  <c r="T140"/>
  <c r="U140"/>
  <c r="V140"/>
  <c r="W140"/>
  <c r="Y140"/>
  <c r="Z140"/>
  <c r="AA140"/>
  <c r="AC140"/>
  <c r="AD140"/>
  <c r="AE140"/>
  <c r="AF140"/>
  <c r="AG140"/>
  <c r="E141"/>
  <c r="F141"/>
  <c r="G141"/>
  <c r="H141"/>
  <c r="I141"/>
  <c r="J141"/>
  <c r="K141"/>
  <c r="L141"/>
  <c r="M141"/>
  <c r="N141"/>
  <c r="O141"/>
  <c r="P141"/>
  <c r="Q141"/>
  <c r="T141"/>
  <c r="U141"/>
  <c r="V141"/>
  <c r="W141"/>
  <c r="Y141"/>
  <c r="Z141"/>
  <c r="AA141"/>
  <c r="AC141"/>
  <c r="AD141"/>
  <c r="AE141"/>
  <c r="AF141"/>
  <c r="AG141"/>
  <c r="E142"/>
  <c r="F142"/>
  <c r="G142"/>
  <c r="H142"/>
  <c r="I142"/>
  <c r="J142"/>
  <c r="K142"/>
  <c r="L142"/>
  <c r="M142"/>
  <c r="N142"/>
  <c r="O142"/>
  <c r="P142"/>
  <c r="Q142"/>
  <c r="T142"/>
  <c r="U142"/>
  <c r="V142"/>
  <c r="W142"/>
  <c r="Y142"/>
  <c r="Z142"/>
  <c r="AA142"/>
  <c r="AC142"/>
  <c r="AD142"/>
  <c r="AE142"/>
  <c r="AF142"/>
  <c r="AG142"/>
  <c r="E143"/>
  <c r="F143"/>
  <c r="G143"/>
  <c r="H143"/>
  <c r="I143"/>
  <c r="J143"/>
  <c r="K143"/>
  <c r="L143"/>
  <c r="M143"/>
  <c r="N143"/>
  <c r="O143"/>
  <c r="P143"/>
  <c r="Q143"/>
  <c r="T143"/>
  <c r="U143"/>
  <c r="V143"/>
  <c r="W143"/>
  <c r="Y143"/>
  <c r="Z143"/>
  <c r="AA143"/>
  <c r="AC143"/>
  <c r="AD143"/>
  <c r="AE143"/>
  <c r="AF143"/>
  <c r="AG143"/>
  <c r="E144"/>
  <c r="F144"/>
  <c r="G144"/>
  <c r="H144"/>
  <c r="I144"/>
  <c r="J144"/>
  <c r="K144"/>
  <c r="L144"/>
  <c r="M144"/>
  <c r="N144"/>
  <c r="O144"/>
  <c r="P144"/>
  <c r="Q144"/>
  <c r="T144"/>
  <c r="U144"/>
  <c r="V144"/>
  <c r="W144"/>
  <c r="Y144"/>
  <c r="Z144"/>
  <c r="AA144"/>
  <c r="AC144"/>
  <c r="AD144"/>
  <c r="AE144"/>
  <c r="AF144"/>
  <c r="AG144"/>
  <c r="E145"/>
  <c r="F145"/>
  <c r="G145"/>
  <c r="H145"/>
  <c r="I145"/>
  <c r="J145"/>
  <c r="K145"/>
  <c r="L145"/>
  <c r="M145"/>
  <c r="N145"/>
  <c r="O145"/>
  <c r="P145"/>
  <c r="Q145"/>
  <c r="T145"/>
  <c r="U145"/>
  <c r="V145"/>
  <c r="W145"/>
  <c r="Y145"/>
  <c r="Z145"/>
  <c r="AA145"/>
  <c r="AC145"/>
  <c r="AD145"/>
  <c r="AE145"/>
  <c r="AF145"/>
  <c r="AG145"/>
  <c r="E146"/>
  <c r="F146"/>
  <c r="G146"/>
  <c r="H146"/>
  <c r="I146"/>
  <c r="J146"/>
  <c r="K146"/>
  <c r="L146"/>
  <c r="M146"/>
  <c r="N146"/>
  <c r="O146"/>
  <c r="P146"/>
  <c r="Q146"/>
  <c r="T146"/>
  <c r="U146"/>
  <c r="V146"/>
  <c r="W146"/>
  <c r="Y146"/>
  <c r="Z146"/>
  <c r="AA146"/>
  <c r="AC146"/>
  <c r="AD146"/>
  <c r="AE146"/>
  <c r="AF146"/>
  <c r="AG146"/>
  <c r="E147"/>
  <c r="F147"/>
  <c r="G147"/>
  <c r="H147"/>
  <c r="I147"/>
  <c r="J147"/>
  <c r="K147"/>
  <c r="L147"/>
  <c r="M147"/>
  <c r="N147"/>
  <c r="O147"/>
  <c r="P147"/>
  <c r="Q147"/>
  <c r="T147"/>
  <c r="U147"/>
  <c r="V147"/>
  <c r="W147"/>
  <c r="Y147"/>
  <c r="Z147"/>
  <c r="AA147"/>
  <c r="AC147"/>
  <c r="AD147"/>
  <c r="AE147"/>
  <c r="AF147"/>
  <c r="AG147"/>
  <c r="E148"/>
  <c r="F148"/>
  <c r="G148"/>
  <c r="H148"/>
  <c r="I148"/>
  <c r="J148"/>
  <c r="K148"/>
  <c r="L148"/>
  <c r="M148"/>
  <c r="N148"/>
  <c r="O148"/>
  <c r="P148"/>
  <c r="Q148"/>
  <c r="T148"/>
  <c r="U148"/>
  <c r="V148"/>
  <c r="W148"/>
  <c r="Y148"/>
  <c r="Z148"/>
  <c r="AA148"/>
  <c r="AC148"/>
  <c r="AD148"/>
  <c r="AE148"/>
  <c r="AF148"/>
  <c r="AG148"/>
  <c r="E149"/>
  <c r="F149"/>
  <c r="G149"/>
  <c r="H149"/>
  <c r="I149"/>
  <c r="J149"/>
  <c r="K149"/>
  <c r="L149"/>
  <c r="M149"/>
  <c r="N149"/>
  <c r="O149"/>
  <c r="P149"/>
  <c r="Q149"/>
  <c r="T149"/>
  <c r="U149"/>
  <c r="V149"/>
  <c r="W149"/>
  <c r="Y149"/>
  <c r="Z149"/>
  <c r="AA149"/>
  <c r="AC149"/>
  <c r="AD149"/>
  <c r="AE149"/>
  <c r="AF149"/>
  <c r="AG149"/>
  <c r="E150"/>
  <c r="F150"/>
  <c r="G150"/>
  <c r="H150"/>
  <c r="I150"/>
  <c r="J150"/>
  <c r="K150"/>
  <c r="L150"/>
  <c r="M150"/>
  <c r="N150"/>
  <c r="O150"/>
  <c r="P150"/>
  <c r="Q150"/>
  <c r="T150"/>
  <c r="U150"/>
  <c r="V150"/>
  <c r="W150"/>
  <c r="Y150"/>
  <c r="Z150"/>
  <c r="AA150"/>
  <c r="AC150"/>
  <c r="AD150"/>
  <c r="AE150"/>
  <c r="AF150"/>
  <c r="AG150"/>
  <c r="E151"/>
  <c r="F151"/>
  <c r="G151"/>
  <c r="H151"/>
  <c r="I151"/>
  <c r="J151"/>
  <c r="K151"/>
  <c r="L151"/>
  <c r="M151"/>
  <c r="N151"/>
  <c r="O151"/>
  <c r="P151"/>
  <c r="Q151"/>
  <c r="T151"/>
  <c r="U151"/>
  <c r="V151"/>
  <c r="W151"/>
  <c r="Y151"/>
  <c r="Z151"/>
  <c r="AA151"/>
  <c r="AC151"/>
  <c r="AD151"/>
  <c r="AE151"/>
  <c r="AF151"/>
  <c r="AG151"/>
  <c r="E152"/>
  <c r="F152"/>
  <c r="G152"/>
  <c r="H152"/>
  <c r="I152"/>
  <c r="J152"/>
  <c r="K152"/>
  <c r="L152"/>
  <c r="M152"/>
  <c r="N152"/>
  <c r="O152"/>
  <c r="P152"/>
  <c r="Q152"/>
  <c r="T152"/>
  <c r="U152"/>
  <c r="V152"/>
  <c r="W152"/>
  <c r="Y152"/>
  <c r="Z152"/>
  <c r="AA152"/>
  <c r="AC152"/>
  <c r="AD152"/>
  <c r="AE152"/>
  <c r="AF152"/>
  <c r="AG152"/>
  <c r="E153"/>
  <c r="F153"/>
  <c r="G153"/>
  <c r="H153"/>
  <c r="I153"/>
  <c r="J153"/>
  <c r="K153"/>
  <c r="L153"/>
  <c r="M153"/>
  <c r="N153"/>
  <c r="O153"/>
  <c r="P153"/>
  <c r="Q153"/>
  <c r="T153"/>
  <c r="U153"/>
  <c r="V153"/>
  <c r="W153"/>
  <c r="Y153"/>
  <c r="Z153"/>
  <c r="AA153"/>
  <c r="AC153"/>
  <c r="AD153"/>
  <c r="AE153"/>
  <c r="AF153"/>
  <c r="AG153"/>
  <c r="E154"/>
  <c r="F154"/>
  <c r="G154"/>
  <c r="H154"/>
  <c r="I154"/>
  <c r="J154"/>
  <c r="K154"/>
  <c r="L154"/>
  <c r="M154"/>
  <c r="N154"/>
  <c r="O154"/>
  <c r="P154"/>
  <c r="Q154"/>
  <c r="T154"/>
  <c r="U154"/>
  <c r="V154"/>
  <c r="W154"/>
  <c r="Y154"/>
  <c r="Z154"/>
  <c r="AA154"/>
  <c r="AC154"/>
  <c r="AD154"/>
  <c r="AE154"/>
  <c r="AF154"/>
  <c r="AG154"/>
  <c r="E155"/>
  <c r="F155"/>
  <c r="G155"/>
  <c r="H155"/>
  <c r="I155"/>
  <c r="J155"/>
  <c r="K155"/>
  <c r="L155"/>
  <c r="M155"/>
  <c r="N155"/>
  <c r="O155"/>
  <c r="P155"/>
  <c r="Q155"/>
  <c r="T155"/>
  <c r="U155"/>
  <c r="V155"/>
  <c r="W155"/>
  <c r="Y155"/>
  <c r="Z155"/>
  <c r="AA155"/>
  <c r="AC155"/>
  <c r="AD155"/>
  <c r="AE155"/>
  <c r="AF155"/>
  <c r="AG155"/>
  <c r="E156"/>
  <c r="F156"/>
  <c r="G156"/>
  <c r="H156"/>
  <c r="I156"/>
  <c r="J156"/>
  <c r="K156"/>
  <c r="L156"/>
  <c r="M156"/>
  <c r="N156"/>
  <c r="O156"/>
  <c r="P156"/>
  <c r="Q156"/>
  <c r="T156"/>
  <c r="U156"/>
  <c r="V156"/>
  <c r="W156"/>
  <c r="Y156"/>
  <c r="Z156"/>
  <c r="AA156"/>
  <c r="AC156"/>
  <c r="AD156"/>
  <c r="AE156"/>
  <c r="AF156"/>
  <c r="AG156"/>
  <c r="E157"/>
  <c r="F157"/>
  <c r="G157"/>
  <c r="H157"/>
  <c r="I157"/>
  <c r="J157"/>
  <c r="K157"/>
  <c r="L157"/>
  <c r="M157"/>
  <c r="N157"/>
  <c r="O157"/>
  <c r="P157"/>
  <c r="Q157"/>
  <c r="T157"/>
  <c r="U157"/>
  <c r="V157"/>
  <c r="W157"/>
  <c r="Y157"/>
  <c r="Z157"/>
  <c r="AA157"/>
  <c r="AC157"/>
  <c r="AD157"/>
  <c r="AE157"/>
  <c r="AF157"/>
  <c r="AG157"/>
  <c r="E158"/>
  <c r="F158"/>
  <c r="G158"/>
  <c r="H158"/>
  <c r="I158"/>
  <c r="J158"/>
  <c r="K158"/>
  <c r="L158"/>
  <c r="M158"/>
  <c r="N158"/>
  <c r="O158"/>
  <c r="P158"/>
  <c r="Q158"/>
  <c r="T158"/>
  <c r="U158"/>
  <c r="V158"/>
  <c r="W158"/>
  <c r="Y158"/>
  <c r="Z158"/>
  <c r="AA158"/>
  <c r="AC158"/>
  <c r="AD158"/>
  <c r="AE158"/>
  <c r="AF158"/>
  <c r="AG158"/>
  <c r="E159"/>
  <c r="F159"/>
  <c r="G159"/>
  <c r="H159"/>
  <c r="I159"/>
  <c r="J159"/>
  <c r="K159"/>
  <c r="L159"/>
  <c r="M159"/>
  <c r="N159"/>
  <c r="O159"/>
  <c r="P159"/>
  <c r="Q159"/>
  <c r="T159"/>
  <c r="U159"/>
  <c r="V159"/>
  <c r="W159"/>
  <c r="Y159"/>
  <c r="Z159"/>
  <c r="AA159"/>
  <c r="AC159"/>
  <c r="AD159"/>
  <c r="AE159"/>
  <c r="AF159"/>
  <c r="AG159"/>
  <c r="E160"/>
  <c r="F160"/>
  <c r="G160"/>
  <c r="H160"/>
  <c r="I160"/>
  <c r="J160"/>
  <c r="K160"/>
  <c r="L160"/>
  <c r="M160"/>
  <c r="N160"/>
  <c r="O160"/>
  <c r="P160"/>
  <c r="Q160"/>
  <c r="T160"/>
  <c r="U160"/>
  <c r="V160"/>
  <c r="W160"/>
  <c r="Y160"/>
  <c r="Z160"/>
  <c r="AA160"/>
  <c r="AC160"/>
  <c r="AD160"/>
  <c r="AE160"/>
  <c r="AF160"/>
  <c r="AG160"/>
  <c r="E161"/>
  <c r="F161"/>
  <c r="G161"/>
  <c r="H161"/>
  <c r="I161"/>
  <c r="J161"/>
  <c r="K161"/>
  <c r="L161"/>
  <c r="M161"/>
  <c r="N161"/>
  <c r="O161"/>
  <c r="P161"/>
  <c r="Q161"/>
  <c r="T161"/>
  <c r="U161"/>
  <c r="V161"/>
  <c r="W161"/>
  <c r="Y161"/>
  <c r="Z161"/>
  <c r="AA161"/>
  <c r="AC161"/>
  <c r="AD161"/>
  <c r="AE161"/>
  <c r="AF161"/>
  <c r="AG161"/>
  <c r="E162"/>
  <c r="F162"/>
  <c r="G162"/>
  <c r="H162"/>
  <c r="I162"/>
  <c r="J162"/>
  <c r="K162"/>
  <c r="L162"/>
  <c r="M162"/>
  <c r="N162"/>
  <c r="O162"/>
  <c r="P162"/>
  <c r="Q162"/>
  <c r="T162"/>
  <c r="U162"/>
  <c r="V162"/>
  <c r="W162"/>
  <c r="Y162"/>
  <c r="Z162"/>
  <c r="AA162"/>
  <c r="AC162"/>
  <c r="AD162"/>
  <c r="AE162"/>
  <c r="AF162"/>
  <c r="AG162"/>
  <c r="E163"/>
  <c r="F163"/>
  <c r="G163"/>
  <c r="H163"/>
  <c r="I163"/>
  <c r="J163"/>
  <c r="K163"/>
  <c r="L163"/>
  <c r="M163"/>
  <c r="N163"/>
  <c r="O163"/>
  <c r="P163"/>
  <c r="Q163"/>
  <c r="T163"/>
  <c r="U163"/>
  <c r="V163"/>
  <c r="W163"/>
  <c r="Y163"/>
  <c r="Z163"/>
  <c r="AA163"/>
  <c r="AC163"/>
  <c r="AD163"/>
  <c r="AE163"/>
  <c r="AF163"/>
  <c r="AG163"/>
  <c r="E164"/>
  <c r="F164"/>
  <c r="G164"/>
  <c r="H164"/>
  <c r="I164"/>
  <c r="J164"/>
  <c r="K164"/>
  <c r="L164"/>
  <c r="M164"/>
  <c r="N164"/>
  <c r="O164"/>
  <c r="P164"/>
  <c r="Q164"/>
  <c r="T164"/>
  <c r="U164"/>
  <c r="V164"/>
  <c r="W164"/>
  <c r="Y164"/>
  <c r="Z164"/>
  <c r="AA164"/>
  <c r="AC164"/>
  <c r="AD164"/>
  <c r="AE164"/>
  <c r="AF164"/>
  <c r="AG164"/>
  <c r="E165"/>
  <c r="F165"/>
  <c r="G165"/>
  <c r="H165"/>
  <c r="I165"/>
  <c r="J165"/>
  <c r="K165"/>
  <c r="L165"/>
  <c r="M165"/>
  <c r="N165"/>
  <c r="O165"/>
  <c r="P165"/>
  <c r="Q165"/>
  <c r="T165"/>
  <c r="U165"/>
  <c r="V165"/>
  <c r="W165"/>
  <c r="Y165"/>
  <c r="Z165"/>
  <c r="AA165"/>
  <c r="AC165"/>
  <c r="AD165"/>
  <c r="AE165"/>
  <c r="AF165"/>
  <c r="AG165"/>
  <c r="E166"/>
  <c r="F166"/>
  <c r="G166"/>
  <c r="H166"/>
  <c r="I166"/>
  <c r="J166"/>
  <c r="K166"/>
  <c r="L166"/>
  <c r="M166"/>
  <c r="N166"/>
  <c r="O166"/>
  <c r="P166"/>
  <c r="Q166"/>
  <c r="T166"/>
  <c r="U166"/>
  <c r="V166"/>
  <c r="W166"/>
  <c r="Y166"/>
  <c r="Z166"/>
  <c r="AA166"/>
  <c r="AC166"/>
  <c r="AD166"/>
  <c r="AE166"/>
  <c r="AF166"/>
  <c r="AG166"/>
  <c r="E167"/>
  <c r="F167"/>
  <c r="G167"/>
  <c r="H167"/>
  <c r="I167"/>
  <c r="J167"/>
  <c r="K167"/>
  <c r="L167"/>
  <c r="M167"/>
  <c r="N167"/>
  <c r="O167"/>
  <c r="P167"/>
  <c r="Q167"/>
  <c r="T167"/>
  <c r="U167"/>
  <c r="V167"/>
  <c r="W167"/>
  <c r="Y167"/>
  <c r="Z167"/>
  <c r="AA167"/>
  <c r="AC167"/>
  <c r="AD167"/>
  <c r="AE167"/>
  <c r="AF167"/>
  <c r="AG167"/>
  <c r="E168"/>
  <c r="G168"/>
  <c r="H168"/>
  <c r="I168"/>
  <c r="L168"/>
  <c r="N168"/>
  <c r="O168"/>
  <c r="Q168"/>
  <c r="Y168"/>
  <c r="Z168"/>
  <c r="AA168"/>
  <c r="AC168"/>
  <c r="AD168"/>
  <c r="AE168"/>
  <c r="AF168"/>
  <c r="AG168"/>
</calcChain>
</file>

<file path=xl/sharedStrings.xml><?xml version="1.0" encoding="utf-8"?>
<sst xmlns="http://schemas.openxmlformats.org/spreadsheetml/2006/main" count="285" uniqueCount="127">
  <si>
    <t>User</t>
  </si>
  <si>
    <t>Company/team</t>
  </si>
  <si>
    <t>ROUND</t>
  </si>
  <si>
    <t>TRACK</t>
  </si>
  <si>
    <t>AGTE</t>
  </si>
  <si>
    <t>CLASS</t>
  </si>
  <si>
    <t>CAR</t>
  </si>
  <si>
    <t>CAR DATA</t>
  </si>
  <si>
    <t>Weigth Distribution (Driving wheels)</t>
  </si>
  <si>
    <t>Km/L</t>
  </si>
  <si>
    <t>Drivability</t>
  </si>
  <si>
    <t>Reliability</t>
  </si>
  <si>
    <t>Fuel Tank (Liters)</t>
  </si>
  <si>
    <t>Weight (kg)</t>
  </si>
  <si>
    <t>TIME</t>
  </si>
  <si>
    <t>One lap (seg)</t>
  </si>
  <si>
    <t>Flying (seg)</t>
  </si>
  <si>
    <t>min</t>
  </si>
  <si>
    <t>refuel</t>
  </si>
  <si>
    <t>change tyres</t>
  </si>
  <si>
    <t>sec</t>
  </si>
  <si>
    <t>milli</t>
  </si>
  <si>
    <t>PIT STOP TIMES</t>
  </si>
  <si>
    <t>minor repair</t>
  </si>
  <si>
    <t>major repair</t>
  </si>
  <si>
    <t>brakes types</t>
  </si>
  <si>
    <t>carbon</t>
  </si>
  <si>
    <t>tyre choices</t>
  </si>
  <si>
    <t>Soft</t>
  </si>
  <si>
    <t>Medium</t>
  </si>
  <si>
    <t>Hard</t>
  </si>
  <si>
    <t>independent of refueling</t>
  </si>
  <si>
    <t>every refueling</t>
  </si>
  <si>
    <t>refueling when changing tyres</t>
  </si>
  <si>
    <t>retyres</t>
  </si>
  <si>
    <t>brakepads</t>
  </si>
  <si>
    <t>never</t>
  </si>
  <si>
    <t>every other change of tyres</t>
  </si>
  <si>
    <t>every 1500 km</t>
  </si>
  <si>
    <t>every 2000 km</t>
  </si>
  <si>
    <t>every 2500 km</t>
  </si>
  <si>
    <t>Tyres</t>
  </si>
  <si>
    <t>Lap</t>
  </si>
  <si>
    <t>total distance</t>
  </si>
  <si>
    <t>Length (km)</t>
  </si>
  <si>
    <t>last stop</t>
  </si>
  <si>
    <t>gas tank</t>
  </si>
  <si>
    <t>tyres km</t>
  </si>
  <si>
    <t>kms under 1000 kg</t>
  </si>
  <si>
    <t>Tyres will last km</t>
  </si>
  <si>
    <t>PIT STOP</t>
  </si>
  <si>
    <t>N</t>
  </si>
  <si>
    <t>tyres left</t>
  </si>
  <si>
    <t>tyre change</t>
  </si>
  <si>
    <t>fuel per lap</t>
  </si>
  <si>
    <t>BRAKES</t>
  </si>
  <si>
    <t>Brake fade</t>
  </si>
  <si>
    <t>Brake sportiness combined</t>
  </si>
  <si>
    <t>metal</t>
  </si>
  <si>
    <t>Brakes and pads will last (km)</t>
  </si>
  <si>
    <t>brakes km</t>
  </si>
  <si>
    <t>brakes change</t>
  </si>
  <si>
    <t>(FULL tank)</t>
  </si>
  <si>
    <t>Fuel pressure</t>
  </si>
  <si>
    <t>Random value 1</t>
  </si>
  <si>
    <t>Minor accident?</t>
  </si>
  <si>
    <t>needs repair?</t>
  </si>
  <si>
    <t>Random Value 2</t>
  </si>
  <si>
    <t>Major accident?</t>
  </si>
  <si>
    <t>Random</t>
  </si>
  <si>
    <t>Randomize</t>
  </si>
  <si>
    <t>thresholds</t>
  </si>
  <si>
    <t>minor</t>
  </si>
  <si>
    <t>major</t>
  </si>
  <si>
    <t>repair</t>
  </si>
  <si>
    <t>unrepairable</t>
  </si>
  <si>
    <t>Base time (s)</t>
  </si>
  <si>
    <t>Fuel time</t>
  </si>
  <si>
    <t xml:space="preserve"> liters/second</t>
  </si>
  <si>
    <t>Tyres time</t>
  </si>
  <si>
    <t>repair time 1</t>
  </si>
  <si>
    <t>repair time 2</t>
  </si>
  <si>
    <t>Variations +</t>
  </si>
  <si>
    <t>Variations -</t>
  </si>
  <si>
    <t>r. value 3</t>
  </si>
  <si>
    <t>varations++</t>
  </si>
  <si>
    <t>r. value 4</t>
  </si>
  <si>
    <t>LAP TIME (s)</t>
  </si>
  <si>
    <t>ENLAPSED TIME</t>
  </si>
  <si>
    <t>Enlapsed time</t>
  </si>
  <si>
    <t>hrs</t>
  </si>
  <si>
    <t>Event duration</t>
  </si>
  <si>
    <t>S</t>
  </si>
  <si>
    <t>brakes time</t>
  </si>
  <si>
    <t>Time (s)</t>
  </si>
  <si>
    <t>Fuel used</t>
  </si>
  <si>
    <t>Tyres used</t>
  </si>
  <si>
    <t>liters</t>
  </si>
  <si>
    <t>Y</t>
  </si>
  <si>
    <t>tyres</t>
  </si>
  <si>
    <t>times</t>
  </si>
  <si>
    <t>Laps</t>
  </si>
  <si>
    <t>Pits stops</t>
  </si>
  <si>
    <t>SPA</t>
  </si>
  <si>
    <t>Sebring</t>
  </si>
  <si>
    <t>Le mans</t>
  </si>
  <si>
    <t xml:space="preserve">Nürburgring </t>
  </si>
  <si>
    <t>Las Americas</t>
  </si>
  <si>
    <t>Jose carlos pace</t>
  </si>
  <si>
    <t>Silverstone</t>
  </si>
  <si>
    <t>Shangai</t>
  </si>
  <si>
    <t>Fuji</t>
  </si>
  <si>
    <t>Albert park</t>
  </si>
  <si>
    <t>AP1</t>
  </si>
  <si>
    <t>AP2</t>
  </si>
  <si>
    <t>AUTOMATION MOTORSPORT ENDURANCE WORLD CHAMPIONSHIP</t>
  </si>
  <si>
    <t>weight of fuel</t>
  </si>
  <si>
    <t>kg</t>
  </si>
  <si>
    <t>fuel tank weight</t>
  </si>
  <si>
    <t>% of car</t>
  </si>
  <si>
    <t>Refuel every tyres change</t>
  </si>
  <si>
    <t>YN</t>
  </si>
  <si>
    <t>Fuel Weight tank effect</t>
  </si>
  <si>
    <t>Fastest lap</t>
  </si>
  <si>
    <t>(S)</t>
  </si>
  <si>
    <t>kg/l</t>
  </si>
  <si>
    <t>TEST DUMMY CAR</t>
  </si>
</sst>
</file>

<file path=xl/styles.xml><?xml version="1.0" encoding="utf-8"?>
<styleSheet xmlns="http://schemas.openxmlformats.org/spreadsheetml/2006/main">
  <numFmts count="2">
    <numFmt numFmtId="164" formatCode="[h]:mm:ss.000"/>
    <numFmt numFmtId="165" formatCode="mm:ss.000"/>
  </numFmts>
  <fonts count="5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u/>
      <sz val="1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FFC000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2" tint="-0.749992370372631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0" fillId="0" borderId="0" xfId="0" applyAlignment="1">
      <alignment horizontal="left"/>
    </xf>
    <xf numFmtId="0" fontId="0" fillId="0" borderId="0" xfId="0" applyFill="1"/>
    <xf numFmtId="0" fontId="0" fillId="0" borderId="0" xfId="0" applyFill="1" applyAlignment="1">
      <alignment vertical="center"/>
    </xf>
    <xf numFmtId="0" fontId="0" fillId="3" borderId="2" xfId="0" applyFill="1" applyBorder="1"/>
    <xf numFmtId="0" fontId="0" fillId="2" borderId="4" xfId="0" applyFill="1" applyBorder="1"/>
    <xf numFmtId="0" fontId="0" fillId="6" borderId="6" xfId="0" applyNumberFormat="1" applyFill="1" applyBorder="1"/>
    <xf numFmtId="0" fontId="0" fillId="9" borderId="7" xfId="0" applyFill="1" applyBorder="1"/>
    <xf numFmtId="0" fontId="0" fillId="9" borderId="8" xfId="0" applyFill="1" applyBorder="1"/>
    <xf numFmtId="0" fontId="0" fillId="9" borderId="9" xfId="0" applyFill="1" applyBorder="1"/>
    <xf numFmtId="0" fontId="0" fillId="9" borderId="10" xfId="0" applyFill="1" applyBorder="1"/>
    <xf numFmtId="0" fontId="0" fillId="9" borderId="11" xfId="0" applyFill="1" applyBorder="1"/>
    <xf numFmtId="0" fontId="0" fillId="3" borderId="4" xfId="0" applyFill="1" applyBorder="1"/>
    <xf numFmtId="0" fontId="0" fillId="9" borderId="12" xfId="0" applyFill="1" applyBorder="1"/>
    <xf numFmtId="0" fontId="0" fillId="2" borderId="6" xfId="0" applyFill="1" applyBorder="1"/>
    <xf numFmtId="0" fontId="0" fillId="3" borderId="2" xfId="0" applyFill="1" applyBorder="1" applyAlignment="1">
      <alignment horizontal="right"/>
    </xf>
    <xf numFmtId="0" fontId="0" fillId="3" borderId="4" xfId="0" applyFill="1" applyBorder="1" applyAlignment="1">
      <alignment horizontal="right"/>
    </xf>
    <xf numFmtId="0" fontId="0" fillId="6" borderId="4" xfId="0" applyFill="1" applyBorder="1"/>
    <xf numFmtId="0" fontId="0" fillId="6" borderId="6" xfId="0" applyFill="1" applyBorder="1"/>
    <xf numFmtId="0" fontId="0" fillId="2" borderId="13" xfId="0" applyFill="1" applyBorder="1"/>
    <xf numFmtId="0" fontId="0" fillId="7" borderId="14" xfId="0" applyFill="1" applyBorder="1"/>
    <xf numFmtId="0" fontId="0" fillId="6" borderId="15" xfId="0" applyFill="1" applyBorder="1"/>
    <xf numFmtId="0" fontId="0" fillId="4" borderId="4" xfId="0" applyFill="1" applyBorder="1"/>
    <xf numFmtId="0" fontId="0" fillId="4" borderId="6" xfId="0" applyFill="1" applyBorder="1"/>
    <xf numFmtId="0" fontId="0" fillId="4" borderId="18" xfId="0" applyFill="1" applyBorder="1"/>
    <xf numFmtId="0" fontId="0" fillId="4" borderId="19" xfId="0" applyFill="1" applyBorder="1"/>
    <xf numFmtId="0" fontId="0" fillId="9" borderId="23" xfId="0" applyFill="1" applyBorder="1"/>
    <xf numFmtId="0" fontId="0" fillId="9" borderId="24" xfId="0" applyFill="1" applyBorder="1"/>
    <xf numFmtId="0" fontId="0" fillId="9" borderId="21" xfId="0" applyFill="1" applyBorder="1"/>
    <xf numFmtId="0" fontId="0" fillId="9" borderId="22" xfId="0" applyFill="1" applyBorder="1"/>
    <xf numFmtId="0" fontId="1" fillId="5" borderId="2" xfId="0" applyFont="1" applyFill="1" applyBorder="1"/>
    <xf numFmtId="0" fontId="1" fillId="5" borderId="4" xfId="0" applyFont="1" applyFill="1" applyBorder="1"/>
    <xf numFmtId="0" fontId="2" fillId="5" borderId="4" xfId="0" applyFont="1" applyFill="1" applyBorder="1"/>
    <xf numFmtId="0" fontId="2" fillId="5" borderId="6" xfId="0" applyFont="1" applyFill="1" applyBorder="1"/>
    <xf numFmtId="0" fontId="0" fillId="9" borderId="25" xfId="0" applyFill="1" applyBorder="1"/>
    <xf numFmtId="0" fontId="0" fillId="9" borderId="26" xfId="0" applyFill="1" applyBorder="1"/>
    <xf numFmtId="0" fontId="0" fillId="9" borderId="27" xfId="0" applyFill="1" applyBorder="1"/>
    <xf numFmtId="0" fontId="0" fillId="9" borderId="5" xfId="0" applyFill="1" applyBorder="1"/>
    <xf numFmtId="0" fontId="0" fillId="9" borderId="19" xfId="0" applyFill="1" applyBorder="1"/>
    <xf numFmtId="0" fontId="0" fillId="10" borderId="1" xfId="0" applyFill="1" applyBorder="1"/>
    <xf numFmtId="0" fontId="0" fillId="10" borderId="16" xfId="0" applyFill="1" applyBorder="1"/>
    <xf numFmtId="0" fontId="0" fillId="10" borderId="2" xfId="0" applyFill="1" applyBorder="1"/>
    <xf numFmtId="0" fontId="0" fillId="10" borderId="3" xfId="0" applyFill="1" applyBorder="1"/>
    <xf numFmtId="0" fontId="0" fillId="10" borderId="0" xfId="0" applyFill="1" applyBorder="1"/>
    <xf numFmtId="0" fontId="0" fillId="10" borderId="4" xfId="0" applyFill="1" applyBorder="1"/>
    <xf numFmtId="0" fontId="0" fillId="10" borderId="5" xfId="0" applyFill="1" applyBorder="1"/>
    <xf numFmtId="0" fontId="0" fillId="10" borderId="17" xfId="0" applyFill="1" applyBorder="1"/>
    <xf numFmtId="0" fontId="0" fillId="10" borderId="6" xfId="0" applyFill="1" applyBorder="1"/>
    <xf numFmtId="0" fontId="0" fillId="10" borderId="28" xfId="0" applyFill="1" applyBorder="1"/>
    <xf numFmtId="0" fontId="0" fillId="10" borderId="29" xfId="0" applyFill="1" applyBorder="1"/>
    <xf numFmtId="0" fontId="0" fillId="10" borderId="7" xfId="0" applyFill="1" applyBorder="1"/>
    <xf numFmtId="0" fontId="0" fillId="10" borderId="31" xfId="0" applyFill="1" applyBorder="1"/>
    <xf numFmtId="0" fontId="0" fillId="10" borderId="32" xfId="0" applyFill="1" applyBorder="1"/>
    <xf numFmtId="0" fontId="0" fillId="10" borderId="30" xfId="0" applyFill="1" applyBorder="1"/>
    <xf numFmtId="0" fontId="0" fillId="11" borderId="0" xfId="0" applyFill="1"/>
    <xf numFmtId="0" fontId="0" fillId="12" borderId="0" xfId="0" applyFill="1"/>
    <xf numFmtId="0" fontId="0" fillId="12" borderId="0" xfId="0" applyFill="1" applyAlignment="1"/>
    <xf numFmtId="0" fontId="0" fillId="13" borderId="0" xfId="0" applyFill="1" applyAlignment="1"/>
    <xf numFmtId="0" fontId="0" fillId="13" borderId="0" xfId="0" applyFill="1"/>
    <xf numFmtId="0" fontId="0" fillId="14" borderId="0" xfId="0" applyFill="1"/>
    <xf numFmtId="0" fontId="3" fillId="15" borderId="0" xfId="0" applyFont="1" applyFill="1"/>
    <xf numFmtId="0" fontId="4" fillId="8" borderId="1" xfId="0" applyFont="1" applyFill="1" applyBorder="1"/>
    <xf numFmtId="0" fontId="3" fillId="8" borderId="2" xfId="0" applyFont="1" applyFill="1" applyBorder="1"/>
    <xf numFmtId="0" fontId="3" fillId="15" borderId="3" xfId="0" applyFont="1" applyFill="1" applyBorder="1"/>
    <xf numFmtId="0" fontId="3" fillId="15" borderId="4" xfId="0" applyFont="1" applyFill="1" applyBorder="1"/>
    <xf numFmtId="0" fontId="3" fillId="15" borderId="5" xfId="0" applyFont="1" applyFill="1" applyBorder="1"/>
    <xf numFmtId="0" fontId="3" fillId="15" borderId="6" xfId="0" applyFont="1" applyFill="1" applyBorder="1"/>
    <xf numFmtId="0" fontId="0" fillId="10" borderId="33" xfId="0" applyFill="1" applyBorder="1"/>
    <xf numFmtId="164" fontId="0" fillId="10" borderId="29" xfId="0" applyNumberFormat="1" applyFill="1" applyBorder="1"/>
    <xf numFmtId="0" fontId="0" fillId="0" borderId="0" xfId="0" applyFill="1" applyBorder="1"/>
    <xf numFmtId="164" fontId="0" fillId="0" borderId="0" xfId="0" applyNumberFormat="1" applyFill="1" applyBorder="1" applyAlignment="1">
      <alignment horizontal="left"/>
    </xf>
    <xf numFmtId="0" fontId="0" fillId="9" borderId="31" xfId="0" applyFill="1" applyBorder="1"/>
    <xf numFmtId="0" fontId="0" fillId="9" borderId="32" xfId="0" applyFill="1" applyBorder="1"/>
    <xf numFmtId="0" fontId="0" fillId="2" borderId="30" xfId="0" applyFill="1" applyBorder="1"/>
    <xf numFmtId="0" fontId="1" fillId="16" borderId="0" xfId="0" applyFont="1" applyFill="1"/>
    <xf numFmtId="0" fontId="0" fillId="10" borderId="34" xfId="0" applyFill="1" applyBorder="1"/>
    <xf numFmtId="0" fontId="0" fillId="10" borderId="35" xfId="0" applyFill="1" applyBorder="1"/>
    <xf numFmtId="0" fontId="0" fillId="10" borderId="36" xfId="0" applyFill="1" applyBorder="1"/>
    <xf numFmtId="0" fontId="0" fillId="10" borderId="37" xfId="0" applyFill="1" applyBorder="1"/>
    <xf numFmtId="0" fontId="0" fillId="10" borderId="18" xfId="0" applyFill="1" applyBorder="1"/>
    <xf numFmtId="0" fontId="0" fillId="10" borderId="38" xfId="0" applyFill="1" applyBorder="1"/>
    <xf numFmtId="10" fontId="0" fillId="10" borderId="39" xfId="0" applyNumberFormat="1" applyFill="1" applyBorder="1"/>
    <xf numFmtId="0" fontId="0" fillId="10" borderId="40" xfId="0" applyFill="1" applyBorder="1"/>
    <xf numFmtId="0" fontId="0" fillId="17" borderId="20" xfId="0" applyFill="1" applyBorder="1"/>
    <xf numFmtId="0" fontId="0" fillId="17" borderId="16" xfId="0" applyFill="1" applyBorder="1"/>
    <xf numFmtId="0" fontId="0" fillId="17" borderId="2" xfId="0" applyFill="1" applyBorder="1"/>
    <xf numFmtId="0" fontId="0" fillId="17" borderId="21" xfId="0" applyFill="1" applyBorder="1"/>
    <xf numFmtId="0" fontId="0" fillId="17" borderId="0" xfId="0" applyFill="1" applyBorder="1"/>
    <xf numFmtId="0" fontId="0" fillId="17" borderId="4" xfId="0" applyFill="1" applyBorder="1"/>
    <xf numFmtId="0" fontId="0" fillId="17" borderId="22" xfId="0" applyFill="1" applyBorder="1"/>
    <xf numFmtId="0" fontId="0" fillId="17" borderId="6" xfId="0" applyFill="1" applyBorder="1"/>
    <xf numFmtId="165" fontId="0" fillId="17" borderId="17" xfId="0" applyNumberFormat="1" applyFill="1" applyBorder="1"/>
    <xf numFmtId="0" fontId="0" fillId="0" borderId="0" xfId="0" applyAlignment="1">
      <alignment horizontal="right"/>
    </xf>
    <xf numFmtId="0" fontId="0" fillId="18" borderId="0" xfId="0" applyFill="1"/>
    <xf numFmtId="0" fontId="0" fillId="0" borderId="0" xfId="0" applyAlignment="1">
      <alignment horizontal="center" vertical="center"/>
    </xf>
  </cellXfs>
  <cellStyles count="1">
    <cellStyle name="Normal" xfId="0" builtinId="0"/>
  </cellStyles>
  <dxfs count="15"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  <vertical/>
        <horizontal/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FF0000"/>
      </font>
      <fill>
        <patternFill>
          <bgColor theme="1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  <vertical/>
        <horizontal/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FF0000"/>
      </font>
      <fill>
        <patternFill>
          <bgColor theme="1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lor theme="0" tint="-0.34998626667073579"/>
      </font>
      <fill>
        <patternFill>
          <bgColor theme="9" tint="0.39994506668294322"/>
        </patternFill>
      </fill>
    </dxf>
    <dxf>
      <fill>
        <patternFill>
          <bgColor theme="0" tint="-0.24994659260841701"/>
        </patternFill>
      </fill>
    </dxf>
    <dxf>
      <fill>
        <patternFill>
          <bgColor theme="9" tint="-0.2499465926084170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AG600"/>
  <sheetViews>
    <sheetView tabSelected="1" workbookViewId="0">
      <selection activeCell="A12" sqref="A12"/>
    </sheetView>
  </sheetViews>
  <sheetFormatPr defaultRowHeight="15"/>
  <cols>
    <col min="1" max="1" width="33.42578125" customWidth="1"/>
    <col min="2" max="2" width="31.5703125" customWidth="1"/>
    <col min="4" max="4" width="14.28515625" customWidth="1"/>
    <col min="5" max="5" width="9.140625" customWidth="1"/>
    <col min="10" max="10" width="11.42578125" customWidth="1"/>
    <col min="12" max="12" width="10.140625" customWidth="1"/>
    <col min="13" max="13" width="14" customWidth="1"/>
    <col min="14" max="14" width="16.28515625" customWidth="1"/>
    <col min="15" max="15" width="15.42578125" customWidth="1"/>
    <col min="16" max="16" width="14.7109375" customWidth="1"/>
    <col min="17" max="17" width="16" customWidth="1"/>
    <col min="18" max="18" width="14.85546875" customWidth="1"/>
    <col min="19" max="19" width="12.85546875" customWidth="1"/>
    <col min="20" max="20" width="9.42578125" customWidth="1"/>
    <col min="21" max="21" width="10" customWidth="1"/>
    <col min="22" max="22" width="12" customWidth="1"/>
    <col min="23" max="23" width="12.42578125" customWidth="1"/>
    <col min="24" max="24" width="12.140625" customWidth="1"/>
    <col min="25" max="25" width="12.85546875" customWidth="1"/>
    <col min="26" max="26" width="11.42578125" customWidth="1"/>
    <col min="27" max="27" width="11.28515625" customWidth="1"/>
    <col min="28" max="28" width="11" customWidth="1"/>
    <col min="29" max="29" width="10.85546875" customWidth="1"/>
    <col min="30" max="30" width="11.5703125" customWidth="1"/>
    <col min="31" max="31" width="18.140625" customWidth="1"/>
    <col min="32" max="32" width="16.42578125" customWidth="1"/>
    <col min="33" max="33" width="21.28515625" customWidth="1"/>
  </cols>
  <sheetData>
    <row r="1" spans="1:26" ht="15.75" thickBot="1">
      <c r="A1" s="94" t="s">
        <v>115</v>
      </c>
      <c r="B1" s="94"/>
      <c r="N1" s="69"/>
      <c r="Y1" s="61" t="s">
        <v>70</v>
      </c>
      <c r="Z1" s="62" t="b">
        <v>0</v>
      </c>
    </row>
    <row r="2" spans="1:26">
      <c r="A2" s="7" t="s">
        <v>2</v>
      </c>
      <c r="B2" s="4">
        <v>5</v>
      </c>
      <c r="D2" s="10" t="s">
        <v>14</v>
      </c>
      <c r="E2" s="26" t="s">
        <v>17</v>
      </c>
      <c r="F2" s="26" t="s">
        <v>20</v>
      </c>
      <c r="G2" s="27" t="s">
        <v>21</v>
      </c>
      <c r="J2" s="50" t="s">
        <v>94</v>
      </c>
      <c r="M2" s="67" t="s">
        <v>89</v>
      </c>
      <c r="N2" s="69"/>
      <c r="Q2" s="75" t="s">
        <v>116</v>
      </c>
      <c r="R2" s="76">
        <v>0.76</v>
      </c>
      <c r="S2" s="77" t="s">
        <v>125</v>
      </c>
      <c r="Y2" s="63"/>
      <c r="Z2" s="64"/>
    </row>
    <row r="3" spans="1:26" ht="15.75" thickBot="1">
      <c r="A3" s="8" t="s">
        <v>3</v>
      </c>
      <c r="B3" s="5" t="str">
        <f>IF(B2=1, "Circuit de Spa-Francorchamps", IF(B2=2, "Autodromo Jose Carlos Pace", IF(B2=3, "Circuit of the Americas", IF(B2=4, "Sebring International Raceway", IF(B2=5, "Albert Park", IF(B2=6, "Fuji Speedway", IF(B2=7, "Shanghai International Circuit", IF(B2=8, "Nürburgring (green hell)", IF(B2=9, "Silverstone Circuit", "Circuit de La Sarthe")))))))))</f>
        <v>Albert Park</v>
      </c>
      <c r="D3" s="28" t="s">
        <v>15</v>
      </c>
      <c r="E3" s="24">
        <v>2</v>
      </c>
      <c r="F3" s="24">
        <v>27</v>
      </c>
      <c r="G3" s="22">
        <v>390</v>
      </c>
      <c r="J3" s="48">
        <f>((E3*60)+F3)+(G3/1000)</f>
        <v>147.38999999999999</v>
      </c>
      <c r="M3" s="68">
        <f ca="1">MAX(AF22:AF600)/(24*60*60)</f>
        <v>0.25101454809329604</v>
      </c>
      <c r="N3" s="70"/>
      <c r="Q3" s="78" t="s">
        <v>118</v>
      </c>
      <c r="R3" s="43">
        <f>R2*B18</f>
        <v>68.400000000000006</v>
      </c>
      <c r="S3" s="79" t="s">
        <v>117</v>
      </c>
      <c r="Y3" s="63" t="s">
        <v>71</v>
      </c>
      <c r="Z3" s="64"/>
    </row>
    <row r="4" spans="1:26" ht="15.75" thickBot="1">
      <c r="A4" s="9" t="s">
        <v>44</v>
      </c>
      <c r="B4" s="6">
        <f>IF(B2=1,7.004,IF(B2=2,4.309,IF(B2=3,5.513,(IF(B2=4,5.8718,IF(B2=5,5.303,IF(B2=6,4.563,IF(B2=7,5.451,IF(B2=8,20.81,IF(B2=9,5.891,13.629))))))))))</f>
        <v>5.3029999999999999</v>
      </c>
      <c r="D4" s="29" t="s">
        <v>16</v>
      </c>
      <c r="E4" s="25">
        <v>2</v>
      </c>
      <c r="F4" s="25">
        <v>22</v>
      </c>
      <c r="G4" s="23">
        <v>270</v>
      </c>
      <c r="J4" s="49">
        <f>((E4*60)+F4)+(G4/1000)</f>
        <v>142.27000000000001</v>
      </c>
      <c r="Q4" s="80" t="s">
        <v>119</v>
      </c>
      <c r="R4" s="81">
        <f>1/(B12/R3)</f>
        <v>5.5546532402143904E-2</v>
      </c>
      <c r="S4" s="82"/>
      <c r="Y4" s="63" t="s">
        <v>72</v>
      </c>
      <c r="Z4" s="64">
        <v>50</v>
      </c>
    </row>
    <row r="5" spans="1:26" ht="15.75" thickBot="1">
      <c r="D5" t="s">
        <v>22</v>
      </c>
      <c r="F5" s="92" t="s">
        <v>124</v>
      </c>
      <c r="Y5" s="63" t="s">
        <v>74</v>
      </c>
      <c r="Z5" s="64">
        <v>5</v>
      </c>
    </row>
    <row r="6" spans="1:26">
      <c r="A6" s="10" t="s">
        <v>0</v>
      </c>
      <c r="B6" s="4"/>
      <c r="D6" s="34" t="s">
        <v>18</v>
      </c>
      <c r="E6" s="26"/>
      <c r="F6" s="30">
        <f>B18/1.1401</f>
        <v>78.940443820717491</v>
      </c>
      <c r="G6" t="s">
        <v>62</v>
      </c>
      <c r="I6" s="39" t="s">
        <v>63</v>
      </c>
      <c r="J6" s="40"/>
      <c r="K6" s="41"/>
      <c r="M6" s="39" t="s">
        <v>91</v>
      </c>
      <c r="N6" s="40">
        <f>IF(B2=1,24,IF(B2=2,6,IF(B2=3,6,IF(B2=4,12,IF(B2=5,6,IF(B2=6,6,IF(B2=7,6,IF(B2=8,12,IF(B2=9,6,24)))))))))</f>
        <v>6</v>
      </c>
      <c r="O6" s="41" t="s">
        <v>90</v>
      </c>
      <c r="Y6" s="63" t="s">
        <v>73</v>
      </c>
      <c r="Z6" s="64">
        <v>25</v>
      </c>
    </row>
    <row r="7" spans="1:26" ht="15.75" thickBot="1">
      <c r="A7" s="11" t="s">
        <v>1</v>
      </c>
      <c r="B7" s="12"/>
      <c r="D7" s="35" t="s">
        <v>19</v>
      </c>
      <c r="E7" s="36"/>
      <c r="F7" s="31">
        <f>22-((22*B16)/1000)</f>
        <v>20.651399999999999</v>
      </c>
      <c r="I7" s="42">
        <v>1.1400999999999999</v>
      </c>
      <c r="J7" s="43" t="s">
        <v>78</v>
      </c>
      <c r="K7" s="44"/>
      <c r="M7" s="45"/>
      <c r="N7" s="46">
        <f>N6*(60*60)</f>
        <v>21600</v>
      </c>
      <c r="O7" s="47" t="s">
        <v>92</v>
      </c>
      <c r="Y7" s="63" t="s">
        <v>75</v>
      </c>
      <c r="Z7" s="64">
        <v>-5</v>
      </c>
    </row>
    <row r="8" spans="1:26" ht="15.75" thickBot="1">
      <c r="A8" s="11" t="s">
        <v>6</v>
      </c>
      <c r="B8" s="12" t="s">
        <v>126</v>
      </c>
      <c r="D8" s="35" t="s">
        <v>23</v>
      </c>
      <c r="E8" s="36"/>
      <c r="F8" s="32">
        <v>120</v>
      </c>
      <c r="I8" s="45"/>
      <c r="J8" s="46"/>
      <c r="K8" s="47"/>
      <c r="Y8" s="65"/>
      <c r="Z8" s="66" t="s">
        <v>98</v>
      </c>
    </row>
    <row r="9" spans="1:26" ht="15.75" thickBot="1">
      <c r="A9" s="13" t="s">
        <v>5</v>
      </c>
      <c r="B9" s="14" t="s">
        <v>4</v>
      </c>
      <c r="D9" s="37" t="s">
        <v>24</v>
      </c>
      <c r="E9" s="38"/>
      <c r="F9" s="33">
        <v>360</v>
      </c>
    </row>
    <row r="10" spans="1:26" ht="15.75" thickBot="1"/>
    <row r="11" spans="1:26" ht="15.75" thickBot="1">
      <c r="A11" t="s">
        <v>7</v>
      </c>
      <c r="B11" s="1"/>
      <c r="D11" s="71" t="s">
        <v>120</v>
      </c>
      <c r="E11" s="72"/>
      <c r="F11" s="73" t="s">
        <v>51</v>
      </c>
    </row>
    <row r="12" spans="1:26">
      <c r="A12" s="10" t="s">
        <v>13</v>
      </c>
      <c r="B12" s="15">
        <v>1231.4000000000001</v>
      </c>
      <c r="D12" s="2"/>
      <c r="F12" s="2"/>
      <c r="J12" s="83" t="s">
        <v>95</v>
      </c>
      <c r="K12" s="84">
        <f>B20*K15</f>
        <v>136.04554973821988</v>
      </c>
      <c r="L12" s="85" t="s">
        <v>97</v>
      </c>
    </row>
    <row r="13" spans="1:26">
      <c r="A13" s="11" t="s">
        <v>8</v>
      </c>
      <c r="B13" s="16">
        <v>0.46</v>
      </c>
      <c r="D13" s="2"/>
      <c r="F13" s="2"/>
      <c r="J13" s="86" t="s">
        <v>96</v>
      </c>
      <c r="K13" s="87">
        <f ca="1">COUNTIF(J22:J600,Z8)*4</f>
        <v>8</v>
      </c>
      <c r="L13" s="88" t="s">
        <v>99</v>
      </c>
    </row>
    <row r="14" spans="1:26">
      <c r="A14" s="11" t="s">
        <v>9</v>
      </c>
      <c r="B14" s="12">
        <v>5.73</v>
      </c>
      <c r="D14" s="3"/>
      <c r="F14" s="2"/>
      <c r="J14" s="86" t="s">
        <v>102</v>
      </c>
      <c r="K14" s="87">
        <f ca="1">COUNTIF(F22:F600,Z8)</f>
        <v>3</v>
      </c>
      <c r="L14" s="88" t="s">
        <v>100</v>
      </c>
    </row>
    <row r="15" spans="1:26">
      <c r="A15" s="11" t="s">
        <v>10</v>
      </c>
      <c r="B15" s="12">
        <v>56</v>
      </c>
      <c r="D15" s="3"/>
      <c r="F15" s="2"/>
      <c r="J15" s="86" t="s">
        <v>101</v>
      </c>
      <c r="K15" s="87">
        <f>COUNTIF(C22:C600,"&gt;0")</f>
        <v>147</v>
      </c>
      <c r="L15" s="88"/>
    </row>
    <row r="16" spans="1:26" ht="15.75" thickBot="1">
      <c r="A16" s="11" t="s">
        <v>11</v>
      </c>
      <c r="B16" s="12">
        <v>61.3</v>
      </c>
      <c r="D16" s="2"/>
      <c r="J16" s="89" t="s">
        <v>123</v>
      </c>
      <c r="K16" s="91">
        <f ca="1">MIN(AE22:AE600)/(24*60*60)</f>
        <v>1.6147285850507673E-3</v>
      </c>
      <c r="L16" s="90"/>
    </row>
    <row r="17" spans="1:33" ht="15.75" thickBot="1">
      <c r="A17" s="11" t="s">
        <v>41</v>
      </c>
      <c r="B17" s="5" t="s">
        <v>28</v>
      </c>
      <c r="C17" s="51">
        <f>IF(B17="soft", 200, IF(B17="medium", 250, 300))</f>
        <v>200</v>
      </c>
      <c r="D17" s="52" t="s">
        <v>48</v>
      </c>
      <c r="E17" s="53"/>
    </row>
    <row r="18" spans="1:33">
      <c r="A18" s="11" t="s">
        <v>12</v>
      </c>
      <c r="B18" s="17">
        <f>IF(B9="AGTE",90,IF(B9="APE2",75,68.3))</f>
        <v>90</v>
      </c>
      <c r="D18" s="2"/>
    </row>
    <row r="19" spans="1:33">
      <c r="A19" s="11" t="s">
        <v>49</v>
      </c>
      <c r="B19" s="17">
        <f>(1000/(B13*B12))*C17</f>
        <v>353.07991610821188</v>
      </c>
      <c r="D19" s="2"/>
    </row>
    <row r="20" spans="1:33" ht="15.75" thickBot="1">
      <c r="A20" s="13" t="s">
        <v>54</v>
      </c>
      <c r="B20" s="18">
        <f>B4/B14</f>
        <v>0.92547993019197194</v>
      </c>
      <c r="D20" s="2"/>
    </row>
    <row r="21" spans="1:33" ht="15.75" thickBot="1">
      <c r="A21" t="s">
        <v>55</v>
      </c>
      <c r="B21" s="2"/>
      <c r="C21" s="55" t="s">
        <v>42</v>
      </c>
      <c r="D21" s="55" t="s">
        <v>43</v>
      </c>
      <c r="E21" s="56" t="s">
        <v>45</v>
      </c>
      <c r="F21" s="57" t="s">
        <v>50</v>
      </c>
      <c r="G21" s="56" t="s">
        <v>46</v>
      </c>
      <c r="H21" s="56" t="s">
        <v>47</v>
      </c>
      <c r="I21" s="55" t="s">
        <v>52</v>
      </c>
      <c r="J21" s="58" t="s">
        <v>53</v>
      </c>
      <c r="K21" s="58" t="s">
        <v>18</v>
      </c>
      <c r="L21" s="55" t="s">
        <v>60</v>
      </c>
      <c r="M21" s="58" t="s">
        <v>61</v>
      </c>
      <c r="N21" s="54" t="s">
        <v>64</v>
      </c>
      <c r="O21" s="58" t="s">
        <v>65</v>
      </c>
      <c r="P21" s="58" t="s">
        <v>66</v>
      </c>
      <c r="Q21" s="54" t="s">
        <v>67</v>
      </c>
      <c r="R21" s="58" t="s">
        <v>68</v>
      </c>
      <c r="S21" s="58" t="s">
        <v>75</v>
      </c>
      <c r="T21" s="59" t="s">
        <v>77</v>
      </c>
      <c r="U21" s="59" t="s">
        <v>79</v>
      </c>
      <c r="V21" s="59" t="s">
        <v>93</v>
      </c>
      <c r="W21" s="59" t="s">
        <v>80</v>
      </c>
      <c r="X21" s="59" t="s">
        <v>81</v>
      </c>
      <c r="Y21" s="59" t="s">
        <v>76</v>
      </c>
      <c r="Z21" s="54" t="s">
        <v>84</v>
      </c>
      <c r="AA21" s="59" t="s">
        <v>82</v>
      </c>
      <c r="AB21" s="59" t="s">
        <v>85</v>
      </c>
      <c r="AC21" s="54" t="s">
        <v>86</v>
      </c>
      <c r="AD21" s="59" t="s">
        <v>83</v>
      </c>
      <c r="AE21" s="60" t="s">
        <v>87</v>
      </c>
      <c r="AF21" s="60" t="s">
        <v>88</v>
      </c>
      <c r="AG21" s="74" t="s">
        <v>122</v>
      </c>
    </row>
    <row r="22" spans="1:33">
      <c r="A22" s="10" t="s">
        <v>25</v>
      </c>
      <c r="B22" s="19" t="s">
        <v>58</v>
      </c>
      <c r="C22">
        <v>1</v>
      </c>
      <c r="D22">
        <f>$B$4*C22</f>
        <v>5.3029999999999999</v>
      </c>
      <c r="E22">
        <f>B4</f>
        <v>5.3029999999999999</v>
      </c>
      <c r="F22" t="str">
        <f ca="1">IF(J22="N",IF(K22="N",IF(M22="N",IF(P22="N",IF(R22="N","N","Y"),"Y"),"Y"),"Y"),"Y")</f>
        <v>N</v>
      </c>
      <c r="G22">
        <f>$B$18-(E22/$B$14)</f>
        <v>89.074520069808031</v>
      </c>
      <c r="H22">
        <f>$B$4</f>
        <v>5.3029999999999999</v>
      </c>
      <c r="I22">
        <f>B19-H22</f>
        <v>347.77691610821188</v>
      </c>
      <c r="J22" t="s">
        <v>51</v>
      </c>
      <c r="K22" t="str">
        <f t="shared" ref="K22" si="0">IF(J22="Y", "Y", IF(G22&lt;($B$4/$B$14), "Y", "N"))</f>
        <v>N</v>
      </c>
      <c r="L22">
        <f>B4</f>
        <v>5.3029999999999999</v>
      </c>
      <c r="M22" t="str">
        <f>IF(L22&gt;$B$25,"Y","N")</f>
        <v>N</v>
      </c>
      <c r="N22">
        <f ca="1">IF($Z$1,RANDBETWEEN(1,150),N22)</f>
        <v>30</v>
      </c>
      <c r="O22" t="str">
        <f ca="1">IF((N22+$B$15)&lt;$Z$4,"Y", "N")</f>
        <v>N</v>
      </c>
      <c r="P22" t="str">
        <f ca="1">IF(O22="N","N",(IF((($B$15+$B$16)*N22)/100&lt;$Z$5,"Y","N")))</f>
        <v>N</v>
      </c>
      <c r="Q22">
        <f ca="1">IF($Z$1,RANDBETWEEN(-10,50),Q22)</f>
        <v>-1</v>
      </c>
      <c r="R22" s="93" t="s">
        <v>51</v>
      </c>
      <c r="S22" t="str">
        <f>IF(R22="N","N",(IF((($B$15+$B$16)*Q22)/100&lt;$Z$7,"Y","N")))</f>
        <v>N</v>
      </c>
      <c r="T22">
        <f>IF(K22="Y",(($B$18-G22)/$I$7),0)</f>
        <v>0</v>
      </c>
      <c r="U22">
        <f t="shared" ref="U22:U23" si="1">IF(J22="Y",$F$7,0)</f>
        <v>0</v>
      </c>
      <c r="V22">
        <f>IF(M22="N",0,$F$8)</f>
        <v>0</v>
      </c>
      <c r="W22">
        <f t="shared" ref="W22:W23" ca="1" si="2">IF(P22="Y",$F$8,0)</f>
        <v>0</v>
      </c>
      <c r="X22">
        <f t="shared" ref="X22:X23" si="3">IF(R22="Y",$F$9,0)</f>
        <v>0</v>
      </c>
      <c r="Y22">
        <f>J3</f>
        <v>147.38999999999999</v>
      </c>
      <c r="Z22">
        <f ca="1">IF($Z$1,RANDBETWEEN(2,5),Z22)</f>
        <v>4</v>
      </c>
      <c r="AA22">
        <f ca="1">IF(O22="Y",Y22*(Z22/100),0)</f>
        <v>0</v>
      </c>
      <c r="AB22">
        <f t="shared" ref="AB22:AB23" si="4">IF(R22="N",0,(((Z22*2)/100)*Y22))</f>
        <v>0</v>
      </c>
      <c r="AC22">
        <f ca="1">IF($Z$1,RANDBETWEEN(-2,4),AC22)</f>
        <v>4</v>
      </c>
      <c r="AD22">
        <f t="shared" ref="AD22" ca="1" si="5">IF(S22="N",Y22*(AC22/100),0)</f>
        <v>5.8956</v>
      </c>
      <c r="AE22">
        <f ca="1">T22+U22+V22+W22+X22+Y22+AA22+AB22+AD22+AG22</f>
        <v>156.01460113691732</v>
      </c>
      <c r="AF22">
        <f ca="1">AE22</f>
        <v>156.01460113691732</v>
      </c>
      <c r="AG22">
        <f>(R4/3)*Y22</f>
        <v>2.7290011369173302</v>
      </c>
    </row>
    <row r="23" spans="1:33">
      <c r="A23" s="11" t="s">
        <v>56</v>
      </c>
      <c r="B23" s="20">
        <v>0</v>
      </c>
      <c r="C23">
        <f>C22+1</f>
        <v>2</v>
      </c>
      <c r="D23">
        <f>$B$4*C23</f>
        <v>10.606</v>
      </c>
      <c r="E23">
        <f ca="1">IF(F22="N", E22+$B$4, $B$4)</f>
        <v>10.606</v>
      </c>
      <c r="F23" t="str">
        <f ca="1">IF(J23="N",IF(K23="N",IF(M23="N",IF(P23="N",IF(R23="N","N","Y"),"Y"),"Y"),"Y"),"Y")</f>
        <v>N</v>
      </c>
      <c r="G23">
        <f>IF(K22="N",(G22-$B$20),($B$18-$B$20))</f>
        <v>88.149040139616062</v>
      </c>
      <c r="H23">
        <f>IF(J22="N",H22+$B$4,$B$4)</f>
        <v>10.606</v>
      </c>
      <c r="I23">
        <f>IF($B$19&gt;H22, $B$19-H23, $B$19)</f>
        <v>342.47391610821188</v>
      </c>
      <c r="J23" t="str">
        <f ca="1">IF(AF24="","N",IF(I23&lt;$B$4, "Y","N"))</f>
        <v>N</v>
      </c>
      <c r="K23" t="str">
        <f ca="1">IF(AF24="","N",IF($F$11="Y",IF(J23="Y", "Y", IF(G23&lt;($B$4/$B$14), "Y", "N")),IF(G23&lt;($B$4/$B$14),"Y","N")))</f>
        <v>N</v>
      </c>
      <c r="L23">
        <f>IF(M22="N",L22+$B$4,$B$4)</f>
        <v>10.606</v>
      </c>
      <c r="M23" t="str">
        <f ca="1">IF(AF24="","N",IF(L23&gt;$B$25,"Y","N"))</f>
        <v>N</v>
      </c>
      <c r="N23">
        <f ca="1">IF($Z$1,RANDBETWEEN(1,150),N23)</f>
        <v>3</v>
      </c>
      <c r="O23" t="str">
        <f t="shared" ref="O23" ca="1" si="6">IF((N23+$B$15)&lt;$Z$4,"Y", "N")</f>
        <v>N</v>
      </c>
      <c r="P23" t="str">
        <f ca="1">IF(AF24="","N",IF(O23="N","N",(IF((($B$15+$B$16)*N23)/100&lt;$Z$5,"Y","N"))))</f>
        <v>N</v>
      </c>
      <c r="Q23">
        <f t="shared" ref="Q23:Q86" ca="1" si="7">IF($Z$1,RANDBETWEEN(-10,50),Q23)</f>
        <v>8</v>
      </c>
      <c r="R23" s="93" t="s">
        <v>51</v>
      </c>
      <c r="S23" t="str">
        <f t="shared" ref="S23" si="8">IF(R23="N","N",(IF((($B$15+$B$16)*Q23)/100&lt;$Z$7,"Y","N")))</f>
        <v>N</v>
      </c>
      <c r="T23">
        <f ca="1">IF(K23="Y",(($B$18-G23)/$I$7),0)</f>
        <v>0</v>
      </c>
      <c r="U23">
        <f t="shared" ca="1" si="1"/>
        <v>0</v>
      </c>
      <c r="V23">
        <f t="shared" ref="V23" ca="1" si="9">IF(M23="N",0,$F$8)</f>
        <v>0</v>
      </c>
      <c r="W23">
        <f t="shared" ca="1" si="2"/>
        <v>0</v>
      </c>
      <c r="X23">
        <f t="shared" si="3"/>
        <v>0</v>
      </c>
      <c r="Y23">
        <f t="shared" ref="Y23" ca="1" si="10">IF(F22="N",$J$4,$J$3)</f>
        <v>142.27000000000001</v>
      </c>
      <c r="Z23">
        <f t="shared" ref="Z23:Z86" ca="1" si="11">IF($Z$1,RANDBETWEEN(2,5),Z23)</f>
        <v>4</v>
      </c>
      <c r="AA23">
        <f ca="1">IF(O23="Y",Y23*(Z23/100),0)</f>
        <v>0</v>
      </c>
      <c r="AB23">
        <f t="shared" si="4"/>
        <v>0</v>
      </c>
      <c r="AC23">
        <f ca="1">IF($Z$1,RANDBETWEEN(-2,4),AC23)</f>
        <v>4</v>
      </c>
      <c r="AD23">
        <f ca="1">IF(S23="N",Y23*(AC23/100),0)</f>
        <v>5.6908000000000003</v>
      </c>
      <c r="AE23">
        <f ca="1">T23+U23+V23+W23+X23+Y23+AA23+AB23+AD23+AG23</f>
        <v>150.56791393466841</v>
      </c>
      <c r="AF23">
        <f ca="1">IF(AF22&gt;=$N$7,"",AE23+AF22+AG23)</f>
        <v>309.18962900625411</v>
      </c>
      <c r="AG23">
        <f ca="1">(1/($B$12/($R$2*G22))/3)*Y23</f>
        <v>2.6071139346684009</v>
      </c>
    </row>
    <row r="24" spans="1:33">
      <c r="A24" s="11" t="s">
        <v>57</v>
      </c>
      <c r="B24" s="20">
        <v>0</v>
      </c>
      <c r="C24">
        <f t="shared" ref="C24:C87" si="12">C23+1</f>
        <v>3</v>
      </c>
      <c r="D24">
        <f t="shared" ref="D24:D87" si="13">$B$4*C24</f>
        <v>15.908999999999999</v>
      </c>
      <c r="E24">
        <f t="shared" ref="E24:E87" ca="1" si="14">IF(F23="N", E23+$B$4, $B$4)</f>
        <v>15.908999999999999</v>
      </c>
      <c r="F24" t="str">
        <f t="shared" ref="F24:F87" ca="1" si="15">IF(J24="N",IF(K24="N",IF(M24="N",IF(P24="N",IF(R24="N","N","Y"),"Y"),"Y"),"Y"),"Y")</f>
        <v>N</v>
      </c>
      <c r="G24">
        <f t="shared" ref="G24:G87" ca="1" si="16">IF(K23="N",(G23-$B$20),($B$18-$B$20))</f>
        <v>87.223560209424093</v>
      </c>
      <c r="H24">
        <f t="shared" ref="H24:H87" ca="1" si="17">IF(J23="N",H23+$B$4,$B$4)</f>
        <v>15.908999999999999</v>
      </c>
      <c r="I24">
        <f t="shared" ref="I24:I87" ca="1" si="18">IF($B$19&gt;H23, $B$19-H24, $B$19)</f>
        <v>337.17091610821188</v>
      </c>
      <c r="J24" t="str">
        <f t="shared" ref="J24:J87" ca="1" si="19">IF(AF25="","N",IF(I24&lt;$B$4, "Y","N"))</f>
        <v>N</v>
      </c>
      <c r="K24" t="str">
        <f t="shared" ref="K24:K87" ca="1" si="20">IF(AF25="","N",IF($F$11="Y",IF(J24="Y", "Y", IF(G24&lt;($B$4/$B$14), "Y", "N")),IF(G24&lt;($B$4/$B$14),"Y","N")))</f>
        <v>N</v>
      </c>
      <c r="L24">
        <f t="shared" ref="L24:L87" ca="1" si="21">IF(M23="N",L23+$B$4,$B$4)</f>
        <v>15.908999999999999</v>
      </c>
      <c r="M24" t="str">
        <f t="shared" ref="M24:M87" ca="1" si="22">IF(AF25="","N",IF(L24&gt;$B$25,"Y","N"))</f>
        <v>N</v>
      </c>
      <c r="N24">
        <f t="shared" ref="N24:N87" ca="1" si="23">IF($Z$1,RANDBETWEEN(1,150),N24)</f>
        <v>69</v>
      </c>
      <c r="O24" t="str">
        <f t="shared" ref="O24:O87" ca="1" si="24">IF((N24+$B$15)&lt;$Z$4,"Y", "N")</f>
        <v>N</v>
      </c>
      <c r="P24" t="str">
        <f t="shared" ref="P24:P87" ca="1" si="25">IF(AF25="","N",IF(O24="N","N",(IF((($B$15+$B$16)*N24)/100&lt;$Z$5,"Y","N"))))</f>
        <v>N</v>
      </c>
      <c r="Q24">
        <f t="shared" ca="1" si="7"/>
        <v>8</v>
      </c>
      <c r="R24" s="93" t="s">
        <v>51</v>
      </c>
      <c r="S24" t="str">
        <f t="shared" ref="S24:S87" si="26">IF(R24="N","N",(IF((($B$15+$B$16)*Q24)/100&lt;$Z$7,"Y","N")))</f>
        <v>N</v>
      </c>
      <c r="T24">
        <f t="shared" ref="T24:T87" ca="1" si="27">IF(K24="Y",(($B$18-G24)/$I$7),0)</f>
        <v>0</v>
      </c>
      <c r="U24">
        <f t="shared" ref="U24:U87" ca="1" si="28">IF(J24="Y",$F$7,0)</f>
        <v>0</v>
      </c>
      <c r="V24">
        <f t="shared" ref="V24:V87" ca="1" si="29">IF(M24="N",0,$F$8)</f>
        <v>0</v>
      </c>
      <c r="W24">
        <f t="shared" ref="W24:W87" ca="1" si="30">IF(P24="Y",$F$8,0)</f>
        <v>0</v>
      </c>
      <c r="X24">
        <f t="shared" ref="X24:X87" si="31">IF(R24="Y",$F$9,0)</f>
        <v>0</v>
      </c>
      <c r="Y24">
        <f t="shared" ref="Y24:Y87" ca="1" si="32">IF(F23="N",$J$4,$J$3)</f>
        <v>142.27000000000001</v>
      </c>
      <c r="Z24">
        <f t="shared" ca="1" si="11"/>
        <v>2</v>
      </c>
      <c r="AA24">
        <f t="shared" ref="AA24:AA87" ca="1" si="33">IF(O24="Y",Y24*(Z24/100),0)</f>
        <v>0</v>
      </c>
      <c r="AB24">
        <f t="shared" ref="AB24:AB87" si="34">IF(R24="N",0,(((Z24*2)/100)*Y24))</f>
        <v>0</v>
      </c>
      <c r="AC24">
        <f t="shared" ref="AC24:AC87" ca="1" si="35">IF($Z$1,RANDBETWEEN(-2,4),AC24)</f>
        <v>-1</v>
      </c>
      <c r="AD24">
        <f t="shared" ref="AD24:AD87" ca="1" si="36">IF(S24="N",Y24*(AC24/100),0)</f>
        <v>-1.4227000000000001</v>
      </c>
      <c r="AE24">
        <f t="shared" ref="AE24:AE87" ca="1" si="37">T24+U24+V24+W24+X24+Y24+AA24+AB24+AD24+AG24</f>
        <v>143.42732614771916</v>
      </c>
      <c r="AF24">
        <f t="shared" ref="AF24:AF87" ca="1" si="38">IF(AF23&gt;=$N$7,"",AE24+AF23+AG24)</f>
        <v>455.1969813016924</v>
      </c>
      <c r="AG24">
        <f t="shared" ref="AG24:AG87" ca="1" si="39">(1/($B$12/($R$2*G23))/3)*Y24</f>
        <v>2.5800261477191309</v>
      </c>
    </row>
    <row r="25" spans="1:33" ht="15.75" thickBot="1">
      <c r="A25" s="13" t="s">
        <v>59</v>
      </c>
      <c r="B25" s="21">
        <f>IF(B22="Carbon",2000-(2000*B23)-((B24*B12)/1000),1800-(1800*B23)-((B24*B12)/1000))</f>
        <v>1800</v>
      </c>
      <c r="C25">
        <f t="shared" si="12"/>
        <v>4</v>
      </c>
      <c r="D25">
        <f t="shared" si="13"/>
        <v>21.212</v>
      </c>
      <c r="E25">
        <f t="shared" ca="1" si="14"/>
        <v>21.212</v>
      </c>
      <c r="F25" t="str">
        <f t="shared" ca="1" si="15"/>
        <v>N</v>
      </c>
      <c r="G25">
        <f t="shared" ca="1" si="16"/>
        <v>86.298080279232124</v>
      </c>
      <c r="H25">
        <f t="shared" ca="1" si="17"/>
        <v>21.212</v>
      </c>
      <c r="I25">
        <f t="shared" ca="1" si="18"/>
        <v>331.86791610821189</v>
      </c>
      <c r="J25" t="str">
        <f t="shared" ca="1" si="19"/>
        <v>N</v>
      </c>
      <c r="K25" t="str">
        <f t="shared" ca="1" si="20"/>
        <v>N</v>
      </c>
      <c r="L25">
        <f t="shared" ca="1" si="21"/>
        <v>21.212</v>
      </c>
      <c r="M25" t="str">
        <f t="shared" ca="1" si="22"/>
        <v>N</v>
      </c>
      <c r="N25">
        <f t="shared" ca="1" si="23"/>
        <v>68</v>
      </c>
      <c r="O25" t="str">
        <f t="shared" ca="1" si="24"/>
        <v>N</v>
      </c>
      <c r="P25" t="str">
        <f t="shared" ca="1" si="25"/>
        <v>N</v>
      </c>
      <c r="Q25">
        <f t="shared" ca="1" si="7"/>
        <v>22</v>
      </c>
      <c r="R25" s="93" t="s">
        <v>51</v>
      </c>
      <c r="S25" t="str">
        <f t="shared" si="26"/>
        <v>N</v>
      </c>
      <c r="T25">
        <f t="shared" ca="1" si="27"/>
        <v>0</v>
      </c>
      <c r="U25">
        <f t="shared" ca="1" si="28"/>
        <v>0</v>
      </c>
      <c r="V25">
        <f t="shared" ca="1" si="29"/>
        <v>0</v>
      </c>
      <c r="W25">
        <f t="shared" ca="1" si="30"/>
        <v>0</v>
      </c>
      <c r="X25">
        <f t="shared" si="31"/>
        <v>0</v>
      </c>
      <c r="Y25">
        <f t="shared" ca="1" si="32"/>
        <v>142.27000000000001</v>
      </c>
      <c r="Z25">
        <f t="shared" ca="1" si="11"/>
        <v>3</v>
      </c>
      <c r="AA25">
        <f t="shared" ca="1" si="33"/>
        <v>0</v>
      </c>
      <c r="AB25">
        <f t="shared" si="34"/>
        <v>0</v>
      </c>
      <c r="AC25">
        <f t="shared" ca="1" si="35"/>
        <v>-2</v>
      </c>
      <c r="AD25">
        <f t="shared" ca="1" si="36"/>
        <v>-2.8454000000000002</v>
      </c>
      <c r="AE25">
        <f t="shared" ca="1" si="37"/>
        <v>141.97753836076987</v>
      </c>
      <c r="AF25">
        <f t="shared" ca="1" si="38"/>
        <v>599.72745802323209</v>
      </c>
      <c r="AG25">
        <f t="shared" ca="1" si="39"/>
        <v>2.5529383607698612</v>
      </c>
    </row>
    <row r="26" spans="1:33">
      <c r="C26">
        <f t="shared" si="12"/>
        <v>5</v>
      </c>
      <c r="D26">
        <f t="shared" si="13"/>
        <v>26.515000000000001</v>
      </c>
      <c r="E26">
        <f t="shared" ca="1" si="14"/>
        <v>26.515000000000001</v>
      </c>
      <c r="F26" t="str">
        <f t="shared" ca="1" si="15"/>
        <v>N</v>
      </c>
      <c r="G26">
        <f t="shared" ca="1" si="16"/>
        <v>85.372600349040155</v>
      </c>
      <c r="H26">
        <f t="shared" ca="1" si="17"/>
        <v>26.515000000000001</v>
      </c>
      <c r="I26">
        <f t="shared" ca="1" si="18"/>
        <v>326.56491610821189</v>
      </c>
      <c r="J26" t="str">
        <f t="shared" ca="1" si="19"/>
        <v>N</v>
      </c>
      <c r="K26" t="str">
        <f t="shared" ca="1" si="20"/>
        <v>N</v>
      </c>
      <c r="L26">
        <f t="shared" ca="1" si="21"/>
        <v>26.515000000000001</v>
      </c>
      <c r="M26" t="str">
        <f t="shared" ca="1" si="22"/>
        <v>N</v>
      </c>
      <c r="N26">
        <f t="shared" ca="1" si="23"/>
        <v>115</v>
      </c>
      <c r="O26" t="str">
        <f t="shared" ca="1" si="24"/>
        <v>N</v>
      </c>
      <c r="P26" t="str">
        <f t="shared" ca="1" si="25"/>
        <v>N</v>
      </c>
      <c r="Q26">
        <f t="shared" ca="1" si="7"/>
        <v>22</v>
      </c>
      <c r="R26" s="93" t="s">
        <v>51</v>
      </c>
      <c r="S26" t="str">
        <f t="shared" si="26"/>
        <v>N</v>
      </c>
      <c r="T26">
        <f t="shared" ca="1" si="27"/>
        <v>0</v>
      </c>
      <c r="U26">
        <f t="shared" ca="1" si="28"/>
        <v>0</v>
      </c>
      <c r="V26">
        <f t="shared" ca="1" si="29"/>
        <v>0</v>
      </c>
      <c r="W26">
        <f t="shared" ca="1" si="30"/>
        <v>0</v>
      </c>
      <c r="X26">
        <f t="shared" si="31"/>
        <v>0</v>
      </c>
      <c r="Y26">
        <f t="shared" ca="1" si="32"/>
        <v>142.27000000000001</v>
      </c>
      <c r="Z26">
        <f t="shared" ca="1" si="11"/>
        <v>5</v>
      </c>
      <c r="AA26">
        <f t="shared" ca="1" si="33"/>
        <v>0</v>
      </c>
      <c r="AB26">
        <f t="shared" si="34"/>
        <v>0</v>
      </c>
      <c r="AC26">
        <f t="shared" ca="1" si="35"/>
        <v>1</v>
      </c>
      <c r="AD26">
        <f t="shared" ca="1" si="36"/>
        <v>1.4227000000000001</v>
      </c>
      <c r="AE26">
        <f t="shared" ca="1" si="37"/>
        <v>146.21855057382061</v>
      </c>
      <c r="AF26">
        <f t="shared" ca="1" si="38"/>
        <v>748.47185917087324</v>
      </c>
      <c r="AG26">
        <f t="shared" ca="1" si="39"/>
        <v>2.5258505738205916</v>
      </c>
    </row>
    <row r="27" spans="1:33">
      <c r="C27">
        <f t="shared" si="12"/>
        <v>6</v>
      </c>
      <c r="D27">
        <f t="shared" si="13"/>
        <v>31.817999999999998</v>
      </c>
      <c r="E27">
        <f t="shared" ca="1" si="14"/>
        <v>31.818000000000001</v>
      </c>
      <c r="F27" t="str">
        <f t="shared" ca="1" si="15"/>
        <v>N</v>
      </c>
      <c r="G27">
        <f t="shared" ca="1" si="16"/>
        <v>84.447120418848186</v>
      </c>
      <c r="H27">
        <f t="shared" ca="1" si="17"/>
        <v>31.818000000000001</v>
      </c>
      <c r="I27">
        <f t="shared" ca="1" si="18"/>
        <v>321.26191610821189</v>
      </c>
      <c r="J27" t="str">
        <f t="shared" ca="1" si="19"/>
        <v>N</v>
      </c>
      <c r="K27" t="str">
        <f t="shared" ca="1" si="20"/>
        <v>N</v>
      </c>
      <c r="L27">
        <f t="shared" ca="1" si="21"/>
        <v>31.818000000000001</v>
      </c>
      <c r="M27" t="str">
        <f t="shared" ca="1" si="22"/>
        <v>N</v>
      </c>
      <c r="N27">
        <f t="shared" ca="1" si="23"/>
        <v>93</v>
      </c>
      <c r="O27" t="str">
        <f t="shared" ca="1" si="24"/>
        <v>N</v>
      </c>
      <c r="P27" t="str">
        <f t="shared" ca="1" si="25"/>
        <v>N</v>
      </c>
      <c r="Q27">
        <f t="shared" ca="1" si="7"/>
        <v>27</v>
      </c>
      <c r="R27" s="93" t="s">
        <v>51</v>
      </c>
      <c r="S27" t="str">
        <f t="shared" si="26"/>
        <v>N</v>
      </c>
      <c r="T27">
        <f t="shared" ca="1" si="27"/>
        <v>0</v>
      </c>
      <c r="U27">
        <f t="shared" ca="1" si="28"/>
        <v>0</v>
      </c>
      <c r="V27">
        <f t="shared" ca="1" si="29"/>
        <v>0</v>
      </c>
      <c r="W27">
        <f t="shared" ca="1" si="30"/>
        <v>0</v>
      </c>
      <c r="X27">
        <f t="shared" si="31"/>
        <v>0</v>
      </c>
      <c r="Y27">
        <f t="shared" ca="1" si="32"/>
        <v>142.27000000000001</v>
      </c>
      <c r="Z27">
        <f t="shared" ca="1" si="11"/>
        <v>3</v>
      </c>
      <c r="AA27">
        <f t="shared" ca="1" si="33"/>
        <v>0</v>
      </c>
      <c r="AB27">
        <f t="shared" si="34"/>
        <v>0</v>
      </c>
      <c r="AC27">
        <f t="shared" ca="1" si="35"/>
        <v>1</v>
      </c>
      <c r="AD27">
        <f t="shared" ca="1" si="36"/>
        <v>1.4227000000000001</v>
      </c>
      <c r="AE27">
        <f t="shared" ca="1" si="37"/>
        <v>146.19146278687131</v>
      </c>
      <c r="AF27">
        <f t="shared" ca="1" si="38"/>
        <v>897.16208474461587</v>
      </c>
      <c r="AG27">
        <f t="shared" ca="1" si="39"/>
        <v>2.498762786871322</v>
      </c>
    </row>
    <row r="28" spans="1:33">
      <c r="C28">
        <f t="shared" si="12"/>
        <v>7</v>
      </c>
      <c r="D28">
        <f t="shared" si="13"/>
        <v>37.121000000000002</v>
      </c>
      <c r="E28">
        <f t="shared" ca="1" si="14"/>
        <v>37.121000000000002</v>
      </c>
      <c r="F28" t="str">
        <f t="shared" ca="1" si="15"/>
        <v>N</v>
      </c>
      <c r="G28">
        <f t="shared" ca="1" si="16"/>
        <v>83.521640488656217</v>
      </c>
      <c r="H28">
        <f t="shared" ca="1" si="17"/>
        <v>37.121000000000002</v>
      </c>
      <c r="I28">
        <f t="shared" ca="1" si="18"/>
        <v>315.95891610821189</v>
      </c>
      <c r="J28" t="str">
        <f t="shared" ca="1" si="19"/>
        <v>N</v>
      </c>
      <c r="K28" t="str">
        <f t="shared" ca="1" si="20"/>
        <v>N</v>
      </c>
      <c r="L28">
        <f t="shared" ca="1" si="21"/>
        <v>37.121000000000002</v>
      </c>
      <c r="M28" t="str">
        <f t="shared" ca="1" si="22"/>
        <v>N</v>
      </c>
      <c r="N28">
        <f t="shared" ca="1" si="23"/>
        <v>45</v>
      </c>
      <c r="O28" t="str">
        <f t="shared" ca="1" si="24"/>
        <v>N</v>
      </c>
      <c r="P28" t="str">
        <f t="shared" ca="1" si="25"/>
        <v>N</v>
      </c>
      <c r="Q28">
        <f t="shared" ca="1" si="7"/>
        <v>2</v>
      </c>
      <c r="R28" s="93" t="s">
        <v>51</v>
      </c>
      <c r="S28" t="str">
        <f t="shared" si="26"/>
        <v>N</v>
      </c>
      <c r="T28">
        <f t="shared" ca="1" si="27"/>
        <v>0</v>
      </c>
      <c r="U28">
        <f t="shared" ca="1" si="28"/>
        <v>0</v>
      </c>
      <c r="V28">
        <f t="shared" ca="1" si="29"/>
        <v>0</v>
      </c>
      <c r="W28">
        <f t="shared" ca="1" si="30"/>
        <v>0</v>
      </c>
      <c r="X28">
        <f t="shared" si="31"/>
        <v>0</v>
      </c>
      <c r="Y28">
        <f t="shared" ca="1" si="32"/>
        <v>142.27000000000001</v>
      </c>
      <c r="Z28">
        <f t="shared" ca="1" si="11"/>
        <v>4</v>
      </c>
      <c r="AA28">
        <f t="shared" ca="1" si="33"/>
        <v>0</v>
      </c>
      <c r="AB28">
        <f t="shared" si="34"/>
        <v>0</v>
      </c>
      <c r="AC28">
        <f t="shared" ca="1" si="35"/>
        <v>4</v>
      </c>
      <c r="AD28">
        <f t="shared" ca="1" si="36"/>
        <v>5.6908000000000003</v>
      </c>
      <c r="AE28">
        <f t="shared" ca="1" si="37"/>
        <v>150.43247499992205</v>
      </c>
      <c r="AF28">
        <f t="shared" ca="1" si="38"/>
        <v>1050.06623474446</v>
      </c>
      <c r="AG28">
        <f t="shared" ca="1" si="39"/>
        <v>2.471674999922052</v>
      </c>
    </row>
    <row r="29" spans="1:33">
      <c r="C29">
        <f t="shared" si="12"/>
        <v>8</v>
      </c>
      <c r="D29">
        <f t="shared" si="13"/>
        <v>42.423999999999999</v>
      </c>
      <c r="E29">
        <f t="shared" ca="1" si="14"/>
        <v>42.423999999999999</v>
      </c>
      <c r="F29" t="str">
        <f t="shared" ca="1" si="15"/>
        <v>N</v>
      </c>
      <c r="G29">
        <f t="shared" ca="1" si="16"/>
        <v>82.596160558464248</v>
      </c>
      <c r="H29">
        <f t="shared" ca="1" si="17"/>
        <v>42.423999999999999</v>
      </c>
      <c r="I29">
        <f t="shared" ca="1" si="18"/>
        <v>310.6559161082119</v>
      </c>
      <c r="J29" t="str">
        <f t="shared" ca="1" si="19"/>
        <v>N</v>
      </c>
      <c r="K29" t="str">
        <f t="shared" ca="1" si="20"/>
        <v>N</v>
      </c>
      <c r="L29">
        <f t="shared" ca="1" si="21"/>
        <v>42.423999999999999</v>
      </c>
      <c r="M29" t="str">
        <f t="shared" ca="1" si="22"/>
        <v>N</v>
      </c>
      <c r="N29">
        <f t="shared" ca="1" si="23"/>
        <v>128</v>
      </c>
      <c r="O29" t="str">
        <f t="shared" ca="1" si="24"/>
        <v>N</v>
      </c>
      <c r="P29" t="str">
        <f t="shared" ca="1" si="25"/>
        <v>N</v>
      </c>
      <c r="Q29">
        <f t="shared" ca="1" si="7"/>
        <v>4</v>
      </c>
      <c r="R29" s="93" t="s">
        <v>51</v>
      </c>
      <c r="S29" t="str">
        <f t="shared" si="26"/>
        <v>N</v>
      </c>
      <c r="T29">
        <f t="shared" ca="1" si="27"/>
        <v>0</v>
      </c>
      <c r="U29">
        <f t="shared" ca="1" si="28"/>
        <v>0</v>
      </c>
      <c r="V29">
        <f t="shared" ca="1" si="29"/>
        <v>0</v>
      </c>
      <c r="W29">
        <f t="shared" ca="1" si="30"/>
        <v>0</v>
      </c>
      <c r="X29">
        <f t="shared" si="31"/>
        <v>0</v>
      </c>
      <c r="Y29">
        <f t="shared" ca="1" si="32"/>
        <v>142.27000000000001</v>
      </c>
      <c r="Z29">
        <f t="shared" ca="1" si="11"/>
        <v>5</v>
      </c>
      <c r="AA29">
        <f t="shared" ca="1" si="33"/>
        <v>0</v>
      </c>
      <c r="AB29">
        <f t="shared" si="34"/>
        <v>0</v>
      </c>
      <c r="AC29">
        <f t="shared" ca="1" si="35"/>
        <v>-2</v>
      </c>
      <c r="AD29">
        <f t="shared" ca="1" si="36"/>
        <v>-2.8454000000000002</v>
      </c>
      <c r="AE29">
        <f t="shared" ca="1" si="37"/>
        <v>141.86918721297278</v>
      </c>
      <c r="AF29">
        <f t="shared" ca="1" si="38"/>
        <v>1194.3800091704054</v>
      </c>
      <c r="AG29">
        <f t="shared" ca="1" si="39"/>
        <v>2.4445872129727819</v>
      </c>
    </row>
    <row r="30" spans="1:33">
      <c r="C30">
        <f t="shared" si="12"/>
        <v>9</v>
      </c>
      <c r="D30">
        <f t="shared" si="13"/>
        <v>47.726999999999997</v>
      </c>
      <c r="E30">
        <f t="shared" ca="1" si="14"/>
        <v>47.726999999999997</v>
      </c>
      <c r="F30" t="str">
        <f t="shared" ca="1" si="15"/>
        <v>N</v>
      </c>
      <c r="G30">
        <f t="shared" ca="1" si="16"/>
        <v>81.670680628272279</v>
      </c>
      <c r="H30">
        <f t="shared" ca="1" si="17"/>
        <v>47.726999999999997</v>
      </c>
      <c r="I30">
        <f t="shared" ca="1" si="18"/>
        <v>305.3529161082119</v>
      </c>
      <c r="J30" t="str">
        <f t="shared" ca="1" si="19"/>
        <v>N</v>
      </c>
      <c r="K30" t="str">
        <f t="shared" ca="1" si="20"/>
        <v>N</v>
      </c>
      <c r="L30">
        <f t="shared" ca="1" si="21"/>
        <v>47.726999999999997</v>
      </c>
      <c r="M30" t="str">
        <f t="shared" ca="1" si="22"/>
        <v>N</v>
      </c>
      <c r="N30">
        <f t="shared" ca="1" si="23"/>
        <v>94</v>
      </c>
      <c r="O30" t="str">
        <f t="shared" ca="1" si="24"/>
        <v>N</v>
      </c>
      <c r="P30" t="str">
        <f t="shared" ca="1" si="25"/>
        <v>N</v>
      </c>
      <c r="Q30">
        <f t="shared" ca="1" si="7"/>
        <v>13</v>
      </c>
      <c r="R30" s="93" t="s">
        <v>51</v>
      </c>
      <c r="S30" t="str">
        <f t="shared" si="26"/>
        <v>N</v>
      </c>
      <c r="T30">
        <f t="shared" ca="1" si="27"/>
        <v>0</v>
      </c>
      <c r="U30">
        <f t="shared" ca="1" si="28"/>
        <v>0</v>
      </c>
      <c r="V30">
        <f t="shared" ca="1" si="29"/>
        <v>0</v>
      </c>
      <c r="W30">
        <f t="shared" ca="1" si="30"/>
        <v>0</v>
      </c>
      <c r="X30">
        <f t="shared" si="31"/>
        <v>0</v>
      </c>
      <c r="Y30">
        <f t="shared" ca="1" si="32"/>
        <v>142.27000000000001</v>
      </c>
      <c r="Z30">
        <f t="shared" ca="1" si="11"/>
        <v>3</v>
      </c>
      <c r="AA30">
        <f t="shared" ca="1" si="33"/>
        <v>0</v>
      </c>
      <c r="AB30">
        <f t="shared" si="34"/>
        <v>0</v>
      </c>
      <c r="AC30">
        <f t="shared" ca="1" si="35"/>
        <v>1</v>
      </c>
      <c r="AD30">
        <f t="shared" ca="1" si="36"/>
        <v>1.4227000000000001</v>
      </c>
      <c r="AE30">
        <f t="shared" ca="1" si="37"/>
        <v>146.11019942602351</v>
      </c>
      <c r="AF30">
        <f t="shared" ca="1" si="38"/>
        <v>1342.9077080224524</v>
      </c>
      <c r="AG30">
        <f t="shared" ca="1" si="39"/>
        <v>2.4174994260235123</v>
      </c>
    </row>
    <row r="31" spans="1:33">
      <c r="C31">
        <f t="shared" si="12"/>
        <v>10</v>
      </c>
      <c r="D31">
        <f t="shared" si="13"/>
        <v>53.03</v>
      </c>
      <c r="E31">
        <f t="shared" ca="1" si="14"/>
        <v>53.029999999999994</v>
      </c>
      <c r="F31" t="str">
        <f t="shared" ca="1" si="15"/>
        <v>N</v>
      </c>
      <c r="G31">
        <f t="shared" ca="1" si="16"/>
        <v>80.745200698080311</v>
      </c>
      <c r="H31">
        <f t="shared" ca="1" si="17"/>
        <v>53.029999999999994</v>
      </c>
      <c r="I31">
        <f t="shared" ca="1" si="18"/>
        <v>300.0499161082119</v>
      </c>
      <c r="J31" t="str">
        <f t="shared" ca="1" si="19"/>
        <v>N</v>
      </c>
      <c r="K31" t="str">
        <f t="shared" ca="1" si="20"/>
        <v>N</v>
      </c>
      <c r="L31">
        <f t="shared" ca="1" si="21"/>
        <v>53.029999999999994</v>
      </c>
      <c r="M31" t="str">
        <f t="shared" ca="1" si="22"/>
        <v>N</v>
      </c>
      <c r="N31">
        <f t="shared" ca="1" si="23"/>
        <v>79</v>
      </c>
      <c r="O31" t="str">
        <f t="shared" ca="1" si="24"/>
        <v>N</v>
      </c>
      <c r="P31" t="str">
        <f t="shared" ca="1" si="25"/>
        <v>N</v>
      </c>
      <c r="Q31">
        <f t="shared" ca="1" si="7"/>
        <v>-1</v>
      </c>
      <c r="R31" s="93" t="s">
        <v>51</v>
      </c>
      <c r="S31" t="str">
        <f t="shared" si="26"/>
        <v>N</v>
      </c>
      <c r="T31">
        <f t="shared" ca="1" si="27"/>
        <v>0</v>
      </c>
      <c r="U31">
        <f t="shared" ca="1" si="28"/>
        <v>0</v>
      </c>
      <c r="V31">
        <f t="shared" ca="1" si="29"/>
        <v>0</v>
      </c>
      <c r="W31">
        <f t="shared" ca="1" si="30"/>
        <v>0</v>
      </c>
      <c r="X31">
        <f t="shared" si="31"/>
        <v>0</v>
      </c>
      <c r="Y31">
        <f t="shared" ca="1" si="32"/>
        <v>142.27000000000001</v>
      </c>
      <c r="Z31">
        <f t="shared" ca="1" si="11"/>
        <v>5</v>
      </c>
      <c r="AA31">
        <f t="shared" ca="1" si="33"/>
        <v>0</v>
      </c>
      <c r="AB31">
        <f t="shared" si="34"/>
        <v>0</v>
      </c>
      <c r="AC31">
        <f t="shared" ca="1" si="35"/>
        <v>-2</v>
      </c>
      <c r="AD31">
        <f t="shared" ca="1" si="36"/>
        <v>-2.8454000000000002</v>
      </c>
      <c r="AE31">
        <f t="shared" ca="1" si="37"/>
        <v>141.81501163907424</v>
      </c>
      <c r="AF31">
        <f t="shared" ca="1" si="38"/>
        <v>1487.113131300601</v>
      </c>
      <c r="AG31">
        <f t="shared" ca="1" si="39"/>
        <v>2.3904116390742423</v>
      </c>
    </row>
    <row r="32" spans="1:33">
      <c r="C32">
        <f t="shared" si="12"/>
        <v>11</v>
      </c>
      <c r="D32">
        <f t="shared" si="13"/>
        <v>58.332999999999998</v>
      </c>
      <c r="E32">
        <f t="shared" ca="1" si="14"/>
        <v>58.332999999999991</v>
      </c>
      <c r="F32" t="str">
        <f t="shared" ca="1" si="15"/>
        <v>N</v>
      </c>
      <c r="G32">
        <f t="shared" ca="1" si="16"/>
        <v>79.819720767888342</v>
      </c>
      <c r="H32">
        <f t="shared" ca="1" si="17"/>
        <v>58.332999999999991</v>
      </c>
      <c r="I32">
        <f t="shared" ca="1" si="18"/>
        <v>294.74691610821191</v>
      </c>
      <c r="J32" t="str">
        <f t="shared" ca="1" si="19"/>
        <v>N</v>
      </c>
      <c r="K32" t="str">
        <f t="shared" ca="1" si="20"/>
        <v>N</v>
      </c>
      <c r="L32">
        <f t="shared" ca="1" si="21"/>
        <v>58.332999999999991</v>
      </c>
      <c r="M32" t="str">
        <f t="shared" ca="1" si="22"/>
        <v>N</v>
      </c>
      <c r="N32">
        <f t="shared" ca="1" si="23"/>
        <v>76</v>
      </c>
      <c r="O32" t="str">
        <f t="shared" ca="1" si="24"/>
        <v>N</v>
      </c>
      <c r="P32" t="str">
        <f t="shared" ca="1" si="25"/>
        <v>N</v>
      </c>
      <c r="Q32">
        <f t="shared" ca="1" si="7"/>
        <v>24</v>
      </c>
      <c r="R32" s="93" t="s">
        <v>51</v>
      </c>
      <c r="S32" t="str">
        <f t="shared" si="26"/>
        <v>N</v>
      </c>
      <c r="T32">
        <f t="shared" ca="1" si="27"/>
        <v>0</v>
      </c>
      <c r="U32">
        <f t="shared" ca="1" si="28"/>
        <v>0</v>
      </c>
      <c r="V32">
        <f t="shared" ca="1" si="29"/>
        <v>0</v>
      </c>
      <c r="W32">
        <f t="shared" ca="1" si="30"/>
        <v>0</v>
      </c>
      <c r="X32">
        <f t="shared" si="31"/>
        <v>0</v>
      </c>
      <c r="Y32">
        <f t="shared" ca="1" si="32"/>
        <v>142.27000000000001</v>
      </c>
      <c r="Z32">
        <f t="shared" ca="1" si="11"/>
        <v>2</v>
      </c>
      <c r="AA32">
        <f t="shared" ca="1" si="33"/>
        <v>0</v>
      </c>
      <c r="AB32">
        <f t="shared" si="34"/>
        <v>0</v>
      </c>
      <c r="AC32">
        <f t="shared" ca="1" si="35"/>
        <v>3</v>
      </c>
      <c r="AD32">
        <f t="shared" ca="1" si="36"/>
        <v>4.2681000000000004</v>
      </c>
      <c r="AE32">
        <f t="shared" ca="1" si="37"/>
        <v>148.90142385212499</v>
      </c>
      <c r="AF32">
        <f t="shared" ca="1" si="38"/>
        <v>1638.3778790048509</v>
      </c>
      <c r="AG32">
        <f t="shared" ca="1" si="39"/>
        <v>2.3633238521249722</v>
      </c>
    </row>
    <row r="33" spans="3:33">
      <c r="C33">
        <f t="shared" si="12"/>
        <v>12</v>
      </c>
      <c r="D33">
        <f t="shared" si="13"/>
        <v>63.635999999999996</v>
      </c>
      <c r="E33">
        <f t="shared" ca="1" si="14"/>
        <v>63.635999999999989</v>
      </c>
      <c r="F33" t="str">
        <f t="shared" ca="1" si="15"/>
        <v>N</v>
      </c>
      <c r="G33">
        <f t="shared" ca="1" si="16"/>
        <v>78.894240837696373</v>
      </c>
      <c r="H33">
        <f t="shared" ca="1" si="17"/>
        <v>63.635999999999989</v>
      </c>
      <c r="I33">
        <f t="shared" ca="1" si="18"/>
        <v>289.44391610821191</v>
      </c>
      <c r="J33" t="str">
        <f t="shared" ca="1" si="19"/>
        <v>N</v>
      </c>
      <c r="K33" t="str">
        <f t="shared" ca="1" si="20"/>
        <v>N</v>
      </c>
      <c r="L33">
        <f t="shared" ca="1" si="21"/>
        <v>63.635999999999989</v>
      </c>
      <c r="M33" t="str">
        <f t="shared" ca="1" si="22"/>
        <v>N</v>
      </c>
      <c r="N33">
        <f t="shared" ca="1" si="23"/>
        <v>147</v>
      </c>
      <c r="O33" t="str">
        <f t="shared" ca="1" si="24"/>
        <v>N</v>
      </c>
      <c r="P33" t="str">
        <f t="shared" ca="1" si="25"/>
        <v>N</v>
      </c>
      <c r="Q33">
        <f t="shared" ca="1" si="7"/>
        <v>31</v>
      </c>
      <c r="R33" s="93" t="s">
        <v>51</v>
      </c>
      <c r="S33" t="str">
        <f t="shared" si="26"/>
        <v>N</v>
      </c>
      <c r="T33">
        <f t="shared" ca="1" si="27"/>
        <v>0</v>
      </c>
      <c r="U33">
        <f t="shared" ca="1" si="28"/>
        <v>0</v>
      </c>
      <c r="V33">
        <f t="shared" ca="1" si="29"/>
        <v>0</v>
      </c>
      <c r="W33">
        <f t="shared" ca="1" si="30"/>
        <v>0</v>
      </c>
      <c r="X33">
        <f t="shared" si="31"/>
        <v>0</v>
      </c>
      <c r="Y33">
        <f t="shared" ca="1" si="32"/>
        <v>142.27000000000001</v>
      </c>
      <c r="Z33">
        <f t="shared" ca="1" si="11"/>
        <v>5</v>
      </c>
      <c r="AA33">
        <f t="shared" ca="1" si="33"/>
        <v>0</v>
      </c>
      <c r="AB33">
        <f t="shared" si="34"/>
        <v>0</v>
      </c>
      <c r="AC33">
        <f t="shared" ca="1" si="35"/>
        <v>4</v>
      </c>
      <c r="AD33">
        <f t="shared" ca="1" si="36"/>
        <v>5.6908000000000003</v>
      </c>
      <c r="AE33">
        <f t="shared" ca="1" si="37"/>
        <v>150.29703606517572</v>
      </c>
      <c r="AF33">
        <f t="shared" ca="1" si="38"/>
        <v>1791.0111511352022</v>
      </c>
      <c r="AG33">
        <f t="shared" ca="1" si="39"/>
        <v>2.3362360651757026</v>
      </c>
    </row>
    <row r="34" spans="3:33">
      <c r="C34">
        <f t="shared" si="12"/>
        <v>13</v>
      </c>
      <c r="D34">
        <f t="shared" si="13"/>
        <v>68.938999999999993</v>
      </c>
      <c r="E34">
        <f t="shared" ca="1" si="14"/>
        <v>68.938999999999993</v>
      </c>
      <c r="F34" t="str">
        <f t="shared" ca="1" si="15"/>
        <v>N</v>
      </c>
      <c r="G34">
        <f t="shared" ca="1" si="16"/>
        <v>77.968760907504404</v>
      </c>
      <c r="H34">
        <f t="shared" ca="1" si="17"/>
        <v>68.938999999999993</v>
      </c>
      <c r="I34">
        <f t="shared" ca="1" si="18"/>
        <v>284.14091610821185</v>
      </c>
      <c r="J34" t="str">
        <f t="shared" ca="1" si="19"/>
        <v>N</v>
      </c>
      <c r="K34" t="str">
        <f t="shared" ca="1" si="20"/>
        <v>N</v>
      </c>
      <c r="L34">
        <f t="shared" ca="1" si="21"/>
        <v>68.938999999999993</v>
      </c>
      <c r="M34" t="str">
        <f t="shared" ca="1" si="22"/>
        <v>N</v>
      </c>
      <c r="N34">
        <f t="shared" ca="1" si="23"/>
        <v>141</v>
      </c>
      <c r="O34" t="str">
        <f t="shared" ca="1" si="24"/>
        <v>N</v>
      </c>
      <c r="P34" t="str">
        <f t="shared" ca="1" si="25"/>
        <v>N</v>
      </c>
      <c r="Q34">
        <f t="shared" ca="1" si="7"/>
        <v>10</v>
      </c>
      <c r="R34" s="93" t="s">
        <v>51</v>
      </c>
      <c r="S34" t="str">
        <f t="shared" si="26"/>
        <v>N</v>
      </c>
      <c r="T34">
        <f t="shared" ca="1" si="27"/>
        <v>0</v>
      </c>
      <c r="U34">
        <f t="shared" ca="1" si="28"/>
        <v>0</v>
      </c>
      <c r="V34">
        <f t="shared" ca="1" si="29"/>
        <v>0</v>
      </c>
      <c r="W34">
        <f t="shared" ca="1" si="30"/>
        <v>0</v>
      </c>
      <c r="X34">
        <f t="shared" si="31"/>
        <v>0</v>
      </c>
      <c r="Y34">
        <f t="shared" ca="1" si="32"/>
        <v>142.27000000000001</v>
      </c>
      <c r="Z34">
        <f t="shared" ca="1" si="11"/>
        <v>4</v>
      </c>
      <c r="AA34">
        <f t="shared" ca="1" si="33"/>
        <v>0</v>
      </c>
      <c r="AB34">
        <f t="shared" si="34"/>
        <v>0</v>
      </c>
      <c r="AC34">
        <f t="shared" ca="1" si="35"/>
        <v>4</v>
      </c>
      <c r="AD34">
        <f t="shared" ca="1" si="36"/>
        <v>5.6908000000000003</v>
      </c>
      <c r="AE34">
        <f t="shared" ca="1" si="37"/>
        <v>150.26994827822645</v>
      </c>
      <c r="AF34">
        <f t="shared" ca="1" si="38"/>
        <v>1943.5902476916551</v>
      </c>
      <c r="AG34">
        <f t="shared" ca="1" si="39"/>
        <v>2.309148278226433</v>
      </c>
    </row>
    <row r="35" spans="3:33">
      <c r="C35">
        <f t="shared" si="12"/>
        <v>14</v>
      </c>
      <c r="D35">
        <f t="shared" si="13"/>
        <v>74.242000000000004</v>
      </c>
      <c r="E35">
        <f t="shared" ca="1" si="14"/>
        <v>74.24199999999999</v>
      </c>
      <c r="F35" t="str">
        <f t="shared" ca="1" si="15"/>
        <v>N</v>
      </c>
      <c r="G35">
        <f t="shared" ca="1" si="16"/>
        <v>77.043280977312435</v>
      </c>
      <c r="H35">
        <f t="shared" ca="1" si="17"/>
        <v>74.24199999999999</v>
      </c>
      <c r="I35">
        <f t="shared" ca="1" si="18"/>
        <v>278.83791610821186</v>
      </c>
      <c r="J35" t="str">
        <f t="shared" ca="1" si="19"/>
        <v>N</v>
      </c>
      <c r="K35" t="str">
        <f t="shared" ca="1" si="20"/>
        <v>N</v>
      </c>
      <c r="L35">
        <f t="shared" ca="1" si="21"/>
        <v>74.24199999999999</v>
      </c>
      <c r="M35" t="str">
        <f t="shared" ca="1" si="22"/>
        <v>N</v>
      </c>
      <c r="N35">
        <f t="shared" ca="1" si="23"/>
        <v>59</v>
      </c>
      <c r="O35" t="str">
        <f t="shared" ca="1" si="24"/>
        <v>N</v>
      </c>
      <c r="P35" t="str">
        <f t="shared" ca="1" si="25"/>
        <v>N</v>
      </c>
      <c r="Q35">
        <f t="shared" ca="1" si="7"/>
        <v>50</v>
      </c>
      <c r="R35" s="93" t="s">
        <v>51</v>
      </c>
      <c r="S35" t="str">
        <f t="shared" si="26"/>
        <v>N</v>
      </c>
      <c r="T35">
        <f t="shared" ca="1" si="27"/>
        <v>0</v>
      </c>
      <c r="U35">
        <f t="shared" ca="1" si="28"/>
        <v>0</v>
      </c>
      <c r="V35">
        <f t="shared" ca="1" si="29"/>
        <v>0</v>
      </c>
      <c r="W35">
        <f t="shared" ca="1" si="30"/>
        <v>0</v>
      </c>
      <c r="X35">
        <f t="shared" si="31"/>
        <v>0</v>
      </c>
      <c r="Y35">
        <f t="shared" ca="1" si="32"/>
        <v>142.27000000000001</v>
      </c>
      <c r="Z35">
        <f t="shared" ca="1" si="11"/>
        <v>4</v>
      </c>
      <c r="AA35">
        <f t="shared" ca="1" si="33"/>
        <v>0</v>
      </c>
      <c r="AB35">
        <f t="shared" si="34"/>
        <v>0</v>
      </c>
      <c r="AC35">
        <f t="shared" ca="1" si="35"/>
        <v>2</v>
      </c>
      <c r="AD35">
        <f t="shared" ca="1" si="36"/>
        <v>2.8454000000000002</v>
      </c>
      <c r="AE35">
        <f t="shared" ca="1" si="37"/>
        <v>147.39746049127717</v>
      </c>
      <c r="AF35">
        <f t="shared" ca="1" si="38"/>
        <v>2093.2697686742094</v>
      </c>
      <c r="AG35">
        <f t="shared" ca="1" si="39"/>
        <v>2.2820604912771629</v>
      </c>
    </row>
    <row r="36" spans="3:33">
      <c r="C36">
        <f t="shared" si="12"/>
        <v>15</v>
      </c>
      <c r="D36">
        <f t="shared" si="13"/>
        <v>79.545000000000002</v>
      </c>
      <c r="E36">
        <f t="shared" ca="1" si="14"/>
        <v>79.544999999999987</v>
      </c>
      <c r="F36" t="str">
        <f t="shared" ca="1" si="15"/>
        <v>N</v>
      </c>
      <c r="G36">
        <f t="shared" ca="1" si="16"/>
        <v>76.117801047120466</v>
      </c>
      <c r="H36">
        <f t="shared" ca="1" si="17"/>
        <v>79.544999999999987</v>
      </c>
      <c r="I36">
        <f t="shared" ca="1" si="18"/>
        <v>273.53491610821186</v>
      </c>
      <c r="J36" t="str">
        <f t="shared" ca="1" si="19"/>
        <v>N</v>
      </c>
      <c r="K36" t="str">
        <f t="shared" ca="1" si="20"/>
        <v>N</v>
      </c>
      <c r="L36">
        <f t="shared" ca="1" si="21"/>
        <v>79.544999999999987</v>
      </c>
      <c r="M36" t="str">
        <f t="shared" ca="1" si="22"/>
        <v>N</v>
      </c>
      <c r="N36">
        <f t="shared" ca="1" si="23"/>
        <v>137</v>
      </c>
      <c r="O36" t="str">
        <f t="shared" ca="1" si="24"/>
        <v>N</v>
      </c>
      <c r="P36" t="str">
        <f t="shared" ca="1" si="25"/>
        <v>N</v>
      </c>
      <c r="Q36">
        <f t="shared" ca="1" si="7"/>
        <v>44</v>
      </c>
      <c r="R36" s="93" t="s">
        <v>51</v>
      </c>
      <c r="S36" t="str">
        <f t="shared" si="26"/>
        <v>N</v>
      </c>
      <c r="T36">
        <f t="shared" ca="1" si="27"/>
        <v>0</v>
      </c>
      <c r="U36">
        <f t="shared" ca="1" si="28"/>
        <v>0</v>
      </c>
      <c r="V36">
        <f t="shared" ca="1" si="29"/>
        <v>0</v>
      </c>
      <c r="W36">
        <f t="shared" ca="1" si="30"/>
        <v>0</v>
      </c>
      <c r="X36">
        <f t="shared" si="31"/>
        <v>0</v>
      </c>
      <c r="Y36">
        <f t="shared" ca="1" si="32"/>
        <v>142.27000000000001</v>
      </c>
      <c r="Z36">
        <f t="shared" ca="1" si="11"/>
        <v>5</v>
      </c>
      <c r="AA36">
        <f t="shared" ca="1" si="33"/>
        <v>0</v>
      </c>
      <c r="AB36">
        <f t="shared" si="34"/>
        <v>0</v>
      </c>
      <c r="AC36">
        <f t="shared" ca="1" si="35"/>
        <v>0</v>
      </c>
      <c r="AD36">
        <f t="shared" ca="1" si="36"/>
        <v>0</v>
      </c>
      <c r="AE36">
        <f t="shared" ca="1" si="37"/>
        <v>144.52497270432789</v>
      </c>
      <c r="AF36">
        <f t="shared" ca="1" si="38"/>
        <v>2240.0497140828652</v>
      </c>
      <c r="AG36">
        <f t="shared" ca="1" si="39"/>
        <v>2.2549727043278933</v>
      </c>
    </row>
    <row r="37" spans="3:33">
      <c r="C37">
        <f t="shared" si="12"/>
        <v>16</v>
      </c>
      <c r="D37">
        <f t="shared" si="13"/>
        <v>84.847999999999999</v>
      </c>
      <c r="E37">
        <f t="shared" ca="1" si="14"/>
        <v>84.847999999999985</v>
      </c>
      <c r="F37" t="str">
        <f t="shared" ca="1" si="15"/>
        <v>N</v>
      </c>
      <c r="G37">
        <f t="shared" ca="1" si="16"/>
        <v>75.192321116928497</v>
      </c>
      <c r="H37">
        <f t="shared" ca="1" si="17"/>
        <v>84.847999999999985</v>
      </c>
      <c r="I37">
        <f t="shared" ca="1" si="18"/>
        <v>268.23191610821186</v>
      </c>
      <c r="J37" t="str">
        <f t="shared" ca="1" si="19"/>
        <v>N</v>
      </c>
      <c r="K37" t="str">
        <f t="shared" ca="1" si="20"/>
        <v>N</v>
      </c>
      <c r="L37">
        <f t="shared" ca="1" si="21"/>
        <v>84.847999999999985</v>
      </c>
      <c r="M37" t="str">
        <f t="shared" ca="1" si="22"/>
        <v>N</v>
      </c>
      <c r="N37">
        <f t="shared" ca="1" si="23"/>
        <v>25</v>
      </c>
      <c r="O37" t="str">
        <f t="shared" ca="1" si="24"/>
        <v>N</v>
      </c>
      <c r="P37" t="str">
        <f t="shared" ca="1" si="25"/>
        <v>N</v>
      </c>
      <c r="Q37">
        <f t="shared" ca="1" si="7"/>
        <v>31</v>
      </c>
      <c r="R37" s="93" t="s">
        <v>51</v>
      </c>
      <c r="S37" t="str">
        <f t="shared" si="26"/>
        <v>N</v>
      </c>
      <c r="T37">
        <f t="shared" ca="1" si="27"/>
        <v>0</v>
      </c>
      <c r="U37">
        <f t="shared" ca="1" si="28"/>
        <v>0</v>
      </c>
      <c r="V37">
        <f t="shared" ca="1" si="29"/>
        <v>0</v>
      </c>
      <c r="W37">
        <f t="shared" ca="1" si="30"/>
        <v>0</v>
      </c>
      <c r="X37">
        <f t="shared" si="31"/>
        <v>0</v>
      </c>
      <c r="Y37">
        <f t="shared" ca="1" si="32"/>
        <v>142.27000000000001</v>
      </c>
      <c r="Z37">
        <f t="shared" ca="1" si="11"/>
        <v>2</v>
      </c>
      <c r="AA37">
        <f t="shared" ca="1" si="33"/>
        <v>0</v>
      </c>
      <c r="AB37">
        <f t="shared" si="34"/>
        <v>0</v>
      </c>
      <c r="AC37">
        <f t="shared" ca="1" si="35"/>
        <v>4</v>
      </c>
      <c r="AD37">
        <f t="shared" ca="1" si="36"/>
        <v>5.6908000000000003</v>
      </c>
      <c r="AE37">
        <f t="shared" ca="1" si="37"/>
        <v>150.18868491737862</v>
      </c>
      <c r="AF37">
        <f t="shared" ca="1" si="38"/>
        <v>2392.4662839176221</v>
      </c>
      <c r="AG37">
        <f t="shared" ca="1" si="39"/>
        <v>2.2278849173786233</v>
      </c>
    </row>
    <row r="38" spans="3:33">
      <c r="C38">
        <f t="shared" si="12"/>
        <v>17</v>
      </c>
      <c r="D38">
        <f t="shared" si="13"/>
        <v>90.150999999999996</v>
      </c>
      <c r="E38">
        <f t="shared" ca="1" si="14"/>
        <v>90.150999999999982</v>
      </c>
      <c r="F38" t="str">
        <f t="shared" ca="1" si="15"/>
        <v>N</v>
      </c>
      <c r="G38">
        <f t="shared" ca="1" si="16"/>
        <v>74.266841186736528</v>
      </c>
      <c r="H38">
        <f t="shared" ca="1" si="17"/>
        <v>90.150999999999982</v>
      </c>
      <c r="I38">
        <f t="shared" ca="1" si="18"/>
        <v>262.92891610821187</v>
      </c>
      <c r="J38" t="str">
        <f t="shared" ca="1" si="19"/>
        <v>N</v>
      </c>
      <c r="K38" t="str">
        <f t="shared" ca="1" si="20"/>
        <v>N</v>
      </c>
      <c r="L38">
        <f t="shared" ca="1" si="21"/>
        <v>90.150999999999982</v>
      </c>
      <c r="M38" t="str">
        <f t="shared" ca="1" si="22"/>
        <v>N</v>
      </c>
      <c r="N38">
        <f t="shared" ca="1" si="23"/>
        <v>57</v>
      </c>
      <c r="O38" t="str">
        <f t="shared" ca="1" si="24"/>
        <v>N</v>
      </c>
      <c r="P38" t="str">
        <f t="shared" ca="1" si="25"/>
        <v>N</v>
      </c>
      <c r="Q38">
        <f t="shared" ca="1" si="7"/>
        <v>-1</v>
      </c>
      <c r="R38" s="93" t="s">
        <v>51</v>
      </c>
      <c r="S38" t="str">
        <f t="shared" si="26"/>
        <v>N</v>
      </c>
      <c r="T38">
        <f t="shared" ca="1" si="27"/>
        <v>0</v>
      </c>
      <c r="U38">
        <f t="shared" ca="1" si="28"/>
        <v>0</v>
      </c>
      <c r="V38">
        <f t="shared" ca="1" si="29"/>
        <v>0</v>
      </c>
      <c r="W38">
        <f t="shared" ca="1" si="30"/>
        <v>0</v>
      </c>
      <c r="X38">
        <f t="shared" si="31"/>
        <v>0</v>
      </c>
      <c r="Y38">
        <f t="shared" ca="1" si="32"/>
        <v>142.27000000000001</v>
      </c>
      <c r="Z38">
        <f t="shared" ca="1" si="11"/>
        <v>5</v>
      </c>
      <c r="AA38">
        <f t="shared" ca="1" si="33"/>
        <v>0</v>
      </c>
      <c r="AB38">
        <f t="shared" si="34"/>
        <v>0</v>
      </c>
      <c r="AC38">
        <f t="shared" ca="1" si="35"/>
        <v>3</v>
      </c>
      <c r="AD38">
        <f t="shared" ca="1" si="36"/>
        <v>4.2681000000000004</v>
      </c>
      <c r="AE38">
        <f t="shared" ca="1" si="37"/>
        <v>148.73889713042936</v>
      </c>
      <c r="AF38">
        <f t="shared" ca="1" si="38"/>
        <v>2543.4059781784808</v>
      </c>
      <c r="AG38">
        <f t="shared" ca="1" si="39"/>
        <v>2.2007971304293532</v>
      </c>
    </row>
    <row r="39" spans="3:33">
      <c r="C39">
        <f t="shared" si="12"/>
        <v>18</v>
      </c>
      <c r="D39">
        <f t="shared" si="13"/>
        <v>95.453999999999994</v>
      </c>
      <c r="E39">
        <f t="shared" ca="1" si="14"/>
        <v>95.453999999999979</v>
      </c>
      <c r="F39" t="str">
        <f t="shared" ca="1" si="15"/>
        <v>N</v>
      </c>
      <c r="G39">
        <f t="shared" ca="1" si="16"/>
        <v>73.341361256544559</v>
      </c>
      <c r="H39">
        <f t="shared" ca="1" si="17"/>
        <v>95.453999999999979</v>
      </c>
      <c r="I39">
        <f t="shared" ca="1" si="18"/>
        <v>257.62591610821187</v>
      </c>
      <c r="J39" t="str">
        <f t="shared" ca="1" si="19"/>
        <v>N</v>
      </c>
      <c r="K39" t="str">
        <f t="shared" ca="1" si="20"/>
        <v>N</v>
      </c>
      <c r="L39">
        <f t="shared" ca="1" si="21"/>
        <v>95.453999999999979</v>
      </c>
      <c r="M39" t="str">
        <f t="shared" ca="1" si="22"/>
        <v>N</v>
      </c>
      <c r="N39">
        <f t="shared" ca="1" si="23"/>
        <v>104</v>
      </c>
      <c r="O39" t="str">
        <f t="shared" ca="1" si="24"/>
        <v>N</v>
      </c>
      <c r="P39" t="str">
        <f t="shared" ca="1" si="25"/>
        <v>N</v>
      </c>
      <c r="Q39">
        <f t="shared" ca="1" si="7"/>
        <v>1</v>
      </c>
      <c r="R39" s="93" t="s">
        <v>51</v>
      </c>
      <c r="S39" t="str">
        <f t="shared" si="26"/>
        <v>N</v>
      </c>
      <c r="T39">
        <f t="shared" ca="1" si="27"/>
        <v>0</v>
      </c>
      <c r="U39">
        <f t="shared" ca="1" si="28"/>
        <v>0</v>
      </c>
      <c r="V39">
        <f t="shared" ca="1" si="29"/>
        <v>0</v>
      </c>
      <c r="W39">
        <f t="shared" ca="1" si="30"/>
        <v>0</v>
      </c>
      <c r="X39">
        <f t="shared" si="31"/>
        <v>0</v>
      </c>
      <c r="Y39">
        <f t="shared" ca="1" si="32"/>
        <v>142.27000000000001</v>
      </c>
      <c r="Z39">
        <f t="shared" ca="1" si="11"/>
        <v>4</v>
      </c>
      <c r="AA39">
        <f t="shared" ca="1" si="33"/>
        <v>0</v>
      </c>
      <c r="AB39">
        <f t="shared" si="34"/>
        <v>0</v>
      </c>
      <c r="AC39">
        <f t="shared" ca="1" si="35"/>
        <v>0</v>
      </c>
      <c r="AD39">
        <f t="shared" ca="1" si="36"/>
        <v>0</v>
      </c>
      <c r="AE39">
        <f t="shared" ca="1" si="37"/>
        <v>144.44370934348009</v>
      </c>
      <c r="AF39">
        <f t="shared" ca="1" si="38"/>
        <v>2690.0233968654406</v>
      </c>
      <c r="AG39">
        <f t="shared" ca="1" si="39"/>
        <v>2.1737093434800836</v>
      </c>
    </row>
    <row r="40" spans="3:33">
      <c r="C40">
        <f t="shared" si="12"/>
        <v>19</v>
      </c>
      <c r="D40">
        <f t="shared" si="13"/>
        <v>100.75700000000001</v>
      </c>
      <c r="E40">
        <f t="shared" ca="1" si="14"/>
        <v>100.75699999999998</v>
      </c>
      <c r="F40" t="str">
        <f t="shared" ca="1" si="15"/>
        <v>N</v>
      </c>
      <c r="G40">
        <f t="shared" ca="1" si="16"/>
        <v>72.41588132635259</v>
      </c>
      <c r="H40">
        <f t="shared" ca="1" si="17"/>
        <v>100.75699999999998</v>
      </c>
      <c r="I40">
        <f t="shared" ca="1" si="18"/>
        <v>252.3229161082119</v>
      </c>
      <c r="J40" t="str">
        <f t="shared" ca="1" si="19"/>
        <v>N</v>
      </c>
      <c r="K40" t="str">
        <f t="shared" ca="1" si="20"/>
        <v>N</v>
      </c>
      <c r="L40">
        <f t="shared" ca="1" si="21"/>
        <v>100.75699999999998</v>
      </c>
      <c r="M40" t="str">
        <f t="shared" ca="1" si="22"/>
        <v>N</v>
      </c>
      <c r="N40">
        <f t="shared" ca="1" si="23"/>
        <v>30</v>
      </c>
      <c r="O40" t="str">
        <f t="shared" ca="1" si="24"/>
        <v>N</v>
      </c>
      <c r="P40" t="str">
        <f t="shared" ca="1" si="25"/>
        <v>N</v>
      </c>
      <c r="Q40">
        <f t="shared" ca="1" si="7"/>
        <v>27</v>
      </c>
      <c r="R40" s="93" t="s">
        <v>51</v>
      </c>
      <c r="S40" t="str">
        <f t="shared" si="26"/>
        <v>N</v>
      </c>
      <c r="T40">
        <f t="shared" ca="1" si="27"/>
        <v>0</v>
      </c>
      <c r="U40">
        <f t="shared" ca="1" si="28"/>
        <v>0</v>
      </c>
      <c r="V40">
        <f t="shared" ca="1" si="29"/>
        <v>0</v>
      </c>
      <c r="W40">
        <f t="shared" ca="1" si="30"/>
        <v>0</v>
      </c>
      <c r="X40">
        <f t="shared" si="31"/>
        <v>0</v>
      </c>
      <c r="Y40">
        <f t="shared" ca="1" si="32"/>
        <v>142.27000000000001</v>
      </c>
      <c r="Z40">
        <f t="shared" ca="1" si="11"/>
        <v>4</v>
      </c>
      <c r="AA40">
        <f t="shared" ca="1" si="33"/>
        <v>0</v>
      </c>
      <c r="AB40">
        <f t="shared" si="34"/>
        <v>0</v>
      </c>
      <c r="AC40">
        <f t="shared" ca="1" si="35"/>
        <v>4</v>
      </c>
      <c r="AD40">
        <f t="shared" ca="1" si="36"/>
        <v>5.6908000000000003</v>
      </c>
      <c r="AE40">
        <f t="shared" ca="1" si="37"/>
        <v>150.10742155653082</v>
      </c>
      <c r="AF40">
        <f t="shared" ca="1" si="38"/>
        <v>2842.2774399785021</v>
      </c>
      <c r="AG40">
        <f t="shared" ca="1" si="39"/>
        <v>2.1466215565308135</v>
      </c>
    </row>
    <row r="41" spans="3:33">
      <c r="C41">
        <f t="shared" si="12"/>
        <v>20</v>
      </c>
      <c r="D41">
        <f t="shared" si="13"/>
        <v>106.06</v>
      </c>
      <c r="E41">
        <f t="shared" ca="1" si="14"/>
        <v>106.05999999999997</v>
      </c>
      <c r="F41" t="str">
        <f t="shared" ca="1" si="15"/>
        <v>N</v>
      </c>
      <c r="G41">
        <f t="shared" ca="1" si="16"/>
        <v>71.490401396160621</v>
      </c>
      <c r="H41">
        <f t="shared" ca="1" si="17"/>
        <v>106.05999999999997</v>
      </c>
      <c r="I41">
        <f t="shared" ca="1" si="18"/>
        <v>247.0199161082119</v>
      </c>
      <c r="J41" t="str">
        <f t="shared" ca="1" si="19"/>
        <v>N</v>
      </c>
      <c r="K41" t="str">
        <f t="shared" ca="1" si="20"/>
        <v>N</v>
      </c>
      <c r="L41">
        <f t="shared" ca="1" si="21"/>
        <v>106.05999999999997</v>
      </c>
      <c r="M41" t="str">
        <f t="shared" ca="1" si="22"/>
        <v>N</v>
      </c>
      <c r="N41">
        <f t="shared" ca="1" si="23"/>
        <v>24</v>
      </c>
      <c r="O41" t="str">
        <f t="shared" ca="1" si="24"/>
        <v>N</v>
      </c>
      <c r="P41" t="str">
        <f t="shared" ca="1" si="25"/>
        <v>N</v>
      </c>
      <c r="Q41">
        <f t="shared" ca="1" si="7"/>
        <v>7</v>
      </c>
      <c r="R41" s="93" t="s">
        <v>51</v>
      </c>
      <c r="S41" t="str">
        <f t="shared" si="26"/>
        <v>N</v>
      </c>
      <c r="T41">
        <f t="shared" ca="1" si="27"/>
        <v>0</v>
      </c>
      <c r="U41">
        <f t="shared" ca="1" si="28"/>
        <v>0</v>
      </c>
      <c r="V41">
        <f t="shared" ca="1" si="29"/>
        <v>0</v>
      </c>
      <c r="W41">
        <f t="shared" ca="1" si="30"/>
        <v>0</v>
      </c>
      <c r="X41">
        <f t="shared" si="31"/>
        <v>0</v>
      </c>
      <c r="Y41">
        <f t="shared" ca="1" si="32"/>
        <v>142.27000000000001</v>
      </c>
      <c r="Z41">
        <f t="shared" ca="1" si="11"/>
        <v>4</v>
      </c>
      <c r="AA41">
        <f t="shared" ca="1" si="33"/>
        <v>0</v>
      </c>
      <c r="AB41">
        <f t="shared" si="34"/>
        <v>0</v>
      </c>
      <c r="AC41">
        <f t="shared" ca="1" si="35"/>
        <v>1</v>
      </c>
      <c r="AD41">
        <f t="shared" ca="1" si="36"/>
        <v>1.4227000000000001</v>
      </c>
      <c r="AE41">
        <f t="shared" ca="1" si="37"/>
        <v>145.81223376958155</v>
      </c>
      <c r="AF41">
        <f t="shared" ca="1" si="38"/>
        <v>2990.2092075176652</v>
      </c>
      <c r="AG41">
        <f t="shared" ca="1" si="39"/>
        <v>2.1195337695815435</v>
      </c>
    </row>
    <row r="42" spans="3:33">
      <c r="C42">
        <f t="shared" si="12"/>
        <v>21</v>
      </c>
      <c r="D42">
        <f t="shared" si="13"/>
        <v>111.363</v>
      </c>
      <c r="E42">
        <f t="shared" ca="1" si="14"/>
        <v>111.36299999999997</v>
      </c>
      <c r="F42" t="str">
        <f t="shared" ca="1" si="15"/>
        <v>N</v>
      </c>
      <c r="G42">
        <f t="shared" ca="1" si="16"/>
        <v>70.564921465968652</v>
      </c>
      <c r="H42">
        <f t="shared" ca="1" si="17"/>
        <v>111.36299999999997</v>
      </c>
      <c r="I42">
        <f t="shared" ca="1" si="18"/>
        <v>241.7169161082119</v>
      </c>
      <c r="J42" t="str">
        <f t="shared" ca="1" si="19"/>
        <v>N</v>
      </c>
      <c r="K42" t="str">
        <f t="shared" ca="1" si="20"/>
        <v>N</v>
      </c>
      <c r="L42">
        <f t="shared" ca="1" si="21"/>
        <v>111.36299999999997</v>
      </c>
      <c r="M42" t="str">
        <f t="shared" ca="1" si="22"/>
        <v>N</v>
      </c>
      <c r="N42">
        <f t="shared" ca="1" si="23"/>
        <v>70</v>
      </c>
      <c r="O42" t="str">
        <f t="shared" ca="1" si="24"/>
        <v>N</v>
      </c>
      <c r="P42" t="str">
        <f t="shared" ca="1" si="25"/>
        <v>N</v>
      </c>
      <c r="Q42">
        <f t="shared" ca="1" si="7"/>
        <v>41</v>
      </c>
      <c r="R42" s="93" t="s">
        <v>51</v>
      </c>
      <c r="S42" t="str">
        <f t="shared" si="26"/>
        <v>N</v>
      </c>
      <c r="T42">
        <f t="shared" ca="1" si="27"/>
        <v>0</v>
      </c>
      <c r="U42">
        <f t="shared" ca="1" si="28"/>
        <v>0</v>
      </c>
      <c r="V42">
        <f t="shared" ca="1" si="29"/>
        <v>0</v>
      </c>
      <c r="W42">
        <f t="shared" ca="1" si="30"/>
        <v>0</v>
      </c>
      <c r="X42">
        <f t="shared" si="31"/>
        <v>0</v>
      </c>
      <c r="Y42">
        <f t="shared" ca="1" si="32"/>
        <v>142.27000000000001</v>
      </c>
      <c r="Z42">
        <f t="shared" ca="1" si="11"/>
        <v>4</v>
      </c>
      <c r="AA42">
        <f t="shared" ca="1" si="33"/>
        <v>0</v>
      </c>
      <c r="AB42">
        <f t="shared" si="34"/>
        <v>0</v>
      </c>
      <c r="AC42">
        <f t="shared" ca="1" si="35"/>
        <v>-2</v>
      </c>
      <c r="AD42">
        <f t="shared" ca="1" si="36"/>
        <v>-2.8454000000000002</v>
      </c>
      <c r="AE42">
        <f t="shared" ca="1" si="37"/>
        <v>141.51704598263228</v>
      </c>
      <c r="AF42">
        <f t="shared" ca="1" si="38"/>
        <v>3133.8186994829298</v>
      </c>
      <c r="AG42">
        <f t="shared" ca="1" si="39"/>
        <v>2.0924459826322743</v>
      </c>
    </row>
    <row r="43" spans="3:33">
      <c r="C43">
        <f t="shared" si="12"/>
        <v>22</v>
      </c>
      <c r="D43">
        <f t="shared" si="13"/>
        <v>116.666</v>
      </c>
      <c r="E43">
        <f t="shared" ca="1" si="14"/>
        <v>116.66599999999997</v>
      </c>
      <c r="F43" t="str">
        <f t="shared" ca="1" si="15"/>
        <v>N</v>
      </c>
      <c r="G43">
        <f t="shared" ca="1" si="16"/>
        <v>69.639441535776683</v>
      </c>
      <c r="H43">
        <f t="shared" ca="1" si="17"/>
        <v>116.66599999999997</v>
      </c>
      <c r="I43">
        <f t="shared" ca="1" si="18"/>
        <v>236.41391610821191</v>
      </c>
      <c r="J43" t="str">
        <f t="shared" ca="1" si="19"/>
        <v>N</v>
      </c>
      <c r="K43" t="str">
        <f t="shared" ca="1" si="20"/>
        <v>N</v>
      </c>
      <c r="L43">
        <f t="shared" ca="1" si="21"/>
        <v>116.66599999999997</v>
      </c>
      <c r="M43" t="str">
        <f t="shared" ca="1" si="22"/>
        <v>N</v>
      </c>
      <c r="N43">
        <f t="shared" ca="1" si="23"/>
        <v>104</v>
      </c>
      <c r="O43" t="str">
        <f t="shared" ca="1" si="24"/>
        <v>N</v>
      </c>
      <c r="P43" t="str">
        <f t="shared" ca="1" si="25"/>
        <v>N</v>
      </c>
      <c r="Q43">
        <f t="shared" ca="1" si="7"/>
        <v>50</v>
      </c>
      <c r="R43" s="93" t="s">
        <v>51</v>
      </c>
      <c r="S43" t="str">
        <f t="shared" si="26"/>
        <v>N</v>
      </c>
      <c r="T43">
        <f t="shared" ca="1" si="27"/>
        <v>0</v>
      </c>
      <c r="U43">
        <f t="shared" ca="1" si="28"/>
        <v>0</v>
      </c>
      <c r="V43">
        <f t="shared" ca="1" si="29"/>
        <v>0</v>
      </c>
      <c r="W43">
        <f t="shared" ca="1" si="30"/>
        <v>0</v>
      </c>
      <c r="X43">
        <f t="shared" si="31"/>
        <v>0</v>
      </c>
      <c r="Y43">
        <f t="shared" ca="1" si="32"/>
        <v>142.27000000000001</v>
      </c>
      <c r="Z43">
        <f t="shared" ca="1" si="11"/>
        <v>4</v>
      </c>
      <c r="AA43">
        <f t="shared" ca="1" si="33"/>
        <v>0</v>
      </c>
      <c r="AB43">
        <f t="shared" si="34"/>
        <v>0</v>
      </c>
      <c r="AC43">
        <f t="shared" ca="1" si="35"/>
        <v>1</v>
      </c>
      <c r="AD43">
        <f t="shared" ca="1" si="36"/>
        <v>1.4227000000000001</v>
      </c>
      <c r="AE43">
        <f t="shared" ca="1" si="37"/>
        <v>145.75805819568302</v>
      </c>
      <c r="AF43">
        <f t="shared" ca="1" si="38"/>
        <v>3281.642115874296</v>
      </c>
      <c r="AG43">
        <f t="shared" ca="1" si="39"/>
        <v>2.0653581956830047</v>
      </c>
    </row>
    <row r="44" spans="3:33">
      <c r="C44">
        <f t="shared" si="12"/>
        <v>23</v>
      </c>
      <c r="D44">
        <f t="shared" si="13"/>
        <v>121.96899999999999</v>
      </c>
      <c r="E44">
        <f t="shared" ca="1" si="14"/>
        <v>121.96899999999997</v>
      </c>
      <c r="F44" t="str">
        <f t="shared" ca="1" si="15"/>
        <v>N</v>
      </c>
      <c r="G44">
        <f t="shared" ca="1" si="16"/>
        <v>68.713961605584714</v>
      </c>
      <c r="H44">
        <f t="shared" ca="1" si="17"/>
        <v>121.96899999999997</v>
      </c>
      <c r="I44">
        <f t="shared" ca="1" si="18"/>
        <v>231.11091610821191</v>
      </c>
      <c r="J44" t="str">
        <f t="shared" ca="1" si="19"/>
        <v>N</v>
      </c>
      <c r="K44" t="str">
        <f t="shared" ca="1" si="20"/>
        <v>N</v>
      </c>
      <c r="L44">
        <f t="shared" ca="1" si="21"/>
        <v>121.96899999999997</v>
      </c>
      <c r="M44" t="str">
        <f t="shared" ca="1" si="22"/>
        <v>N</v>
      </c>
      <c r="N44">
        <f t="shared" ca="1" si="23"/>
        <v>137</v>
      </c>
      <c r="O44" t="str">
        <f t="shared" ca="1" si="24"/>
        <v>N</v>
      </c>
      <c r="P44" t="str">
        <f t="shared" ca="1" si="25"/>
        <v>N</v>
      </c>
      <c r="Q44">
        <f t="shared" ca="1" si="7"/>
        <v>49</v>
      </c>
      <c r="R44" s="93" t="s">
        <v>51</v>
      </c>
      <c r="S44" t="str">
        <f t="shared" si="26"/>
        <v>N</v>
      </c>
      <c r="T44">
        <f t="shared" ca="1" si="27"/>
        <v>0</v>
      </c>
      <c r="U44">
        <f t="shared" ca="1" si="28"/>
        <v>0</v>
      </c>
      <c r="V44">
        <f t="shared" ca="1" si="29"/>
        <v>0</v>
      </c>
      <c r="W44">
        <f t="shared" ca="1" si="30"/>
        <v>0</v>
      </c>
      <c r="X44">
        <f t="shared" si="31"/>
        <v>0</v>
      </c>
      <c r="Y44">
        <f t="shared" ca="1" si="32"/>
        <v>142.27000000000001</v>
      </c>
      <c r="Z44">
        <f t="shared" ca="1" si="11"/>
        <v>5</v>
      </c>
      <c r="AA44">
        <f t="shared" ca="1" si="33"/>
        <v>0</v>
      </c>
      <c r="AB44">
        <f t="shared" si="34"/>
        <v>0</v>
      </c>
      <c r="AC44">
        <f t="shared" ca="1" si="35"/>
        <v>4</v>
      </c>
      <c r="AD44">
        <f t="shared" ca="1" si="36"/>
        <v>5.6908000000000003</v>
      </c>
      <c r="AE44">
        <f t="shared" ca="1" si="37"/>
        <v>149.99907040873373</v>
      </c>
      <c r="AF44">
        <f t="shared" ca="1" si="38"/>
        <v>3433.6794566917633</v>
      </c>
      <c r="AG44">
        <f t="shared" ca="1" si="39"/>
        <v>2.0382704087337342</v>
      </c>
    </row>
    <row r="45" spans="3:33">
      <c r="C45">
        <f t="shared" si="12"/>
        <v>24</v>
      </c>
      <c r="D45">
        <f t="shared" si="13"/>
        <v>127.27199999999999</v>
      </c>
      <c r="E45">
        <f t="shared" ca="1" si="14"/>
        <v>127.27199999999996</v>
      </c>
      <c r="F45" t="str">
        <f t="shared" ca="1" si="15"/>
        <v>N</v>
      </c>
      <c r="G45">
        <f t="shared" ca="1" si="16"/>
        <v>67.788481675392745</v>
      </c>
      <c r="H45">
        <f t="shared" ca="1" si="17"/>
        <v>127.27199999999996</v>
      </c>
      <c r="I45">
        <f t="shared" ca="1" si="18"/>
        <v>225.80791610821191</v>
      </c>
      <c r="J45" t="str">
        <f t="shared" ca="1" si="19"/>
        <v>N</v>
      </c>
      <c r="K45" t="str">
        <f t="shared" ca="1" si="20"/>
        <v>N</v>
      </c>
      <c r="L45">
        <f t="shared" ca="1" si="21"/>
        <v>127.27199999999996</v>
      </c>
      <c r="M45" t="str">
        <f t="shared" ca="1" si="22"/>
        <v>N</v>
      </c>
      <c r="N45">
        <f t="shared" ca="1" si="23"/>
        <v>137</v>
      </c>
      <c r="O45" t="str">
        <f t="shared" ca="1" si="24"/>
        <v>N</v>
      </c>
      <c r="P45" t="str">
        <f t="shared" ca="1" si="25"/>
        <v>N</v>
      </c>
      <c r="Q45">
        <f t="shared" ca="1" si="7"/>
        <v>31</v>
      </c>
      <c r="R45" s="93" t="s">
        <v>51</v>
      </c>
      <c r="S45" t="str">
        <f t="shared" si="26"/>
        <v>N</v>
      </c>
      <c r="T45">
        <f t="shared" ca="1" si="27"/>
        <v>0</v>
      </c>
      <c r="U45">
        <f t="shared" ca="1" si="28"/>
        <v>0</v>
      </c>
      <c r="V45">
        <f t="shared" ca="1" si="29"/>
        <v>0</v>
      </c>
      <c r="W45">
        <f t="shared" ca="1" si="30"/>
        <v>0</v>
      </c>
      <c r="X45">
        <f t="shared" si="31"/>
        <v>0</v>
      </c>
      <c r="Y45">
        <f t="shared" ca="1" si="32"/>
        <v>142.27000000000001</v>
      </c>
      <c r="Z45">
        <f t="shared" ca="1" si="11"/>
        <v>2</v>
      </c>
      <c r="AA45">
        <f t="shared" ca="1" si="33"/>
        <v>0</v>
      </c>
      <c r="AB45">
        <f t="shared" si="34"/>
        <v>0</v>
      </c>
      <c r="AC45">
        <f t="shared" ca="1" si="35"/>
        <v>2</v>
      </c>
      <c r="AD45">
        <f t="shared" ca="1" si="36"/>
        <v>2.8454000000000002</v>
      </c>
      <c r="AE45">
        <f t="shared" ca="1" si="37"/>
        <v>147.12658262178448</v>
      </c>
      <c r="AF45">
        <f t="shared" ca="1" si="38"/>
        <v>3582.8172219353323</v>
      </c>
      <c r="AG45">
        <f t="shared" ca="1" si="39"/>
        <v>2.0111826217844642</v>
      </c>
    </row>
    <row r="46" spans="3:33">
      <c r="C46">
        <f t="shared" si="12"/>
        <v>25</v>
      </c>
      <c r="D46">
        <f t="shared" si="13"/>
        <v>132.57499999999999</v>
      </c>
      <c r="E46">
        <f t="shared" ca="1" si="14"/>
        <v>132.57499999999996</v>
      </c>
      <c r="F46" t="str">
        <f t="shared" ca="1" si="15"/>
        <v>N</v>
      </c>
      <c r="G46">
        <f t="shared" ca="1" si="16"/>
        <v>66.863001745200776</v>
      </c>
      <c r="H46">
        <f t="shared" ca="1" si="17"/>
        <v>132.57499999999996</v>
      </c>
      <c r="I46">
        <f t="shared" ca="1" si="18"/>
        <v>220.50491610821192</v>
      </c>
      <c r="J46" t="str">
        <f t="shared" ca="1" si="19"/>
        <v>N</v>
      </c>
      <c r="K46" t="str">
        <f t="shared" ca="1" si="20"/>
        <v>N</v>
      </c>
      <c r="L46">
        <f t="shared" ca="1" si="21"/>
        <v>132.57499999999996</v>
      </c>
      <c r="M46" t="str">
        <f t="shared" ca="1" si="22"/>
        <v>N</v>
      </c>
      <c r="N46">
        <f t="shared" ca="1" si="23"/>
        <v>149</v>
      </c>
      <c r="O46" t="str">
        <f t="shared" ca="1" si="24"/>
        <v>N</v>
      </c>
      <c r="P46" t="str">
        <f t="shared" ca="1" si="25"/>
        <v>N</v>
      </c>
      <c r="Q46">
        <f t="shared" ca="1" si="7"/>
        <v>50</v>
      </c>
      <c r="R46" s="93" t="s">
        <v>51</v>
      </c>
      <c r="S46" t="str">
        <f t="shared" si="26"/>
        <v>N</v>
      </c>
      <c r="T46">
        <f t="shared" ca="1" si="27"/>
        <v>0</v>
      </c>
      <c r="U46">
        <f t="shared" ca="1" si="28"/>
        <v>0</v>
      </c>
      <c r="V46">
        <f t="shared" ca="1" si="29"/>
        <v>0</v>
      </c>
      <c r="W46">
        <f t="shared" ca="1" si="30"/>
        <v>0</v>
      </c>
      <c r="X46">
        <f t="shared" si="31"/>
        <v>0</v>
      </c>
      <c r="Y46">
        <f t="shared" ca="1" si="32"/>
        <v>142.27000000000001</v>
      </c>
      <c r="Z46">
        <f t="shared" ca="1" si="11"/>
        <v>2</v>
      </c>
      <c r="AA46">
        <f t="shared" ca="1" si="33"/>
        <v>0</v>
      </c>
      <c r="AB46">
        <f t="shared" si="34"/>
        <v>0</v>
      </c>
      <c r="AC46">
        <f t="shared" ca="1" si="35"/>
        <v>4</v>
      </c>
      <c r="AD46">
        <f t="shared" ca="1" si="36"/>
        <v>5.6908000000000003</v>
      </c>
      <c r="AE46">
        <f t="shared" ca="1" si="37"/>
        <v>149.9448948348352</v>
      </c>
      <c r="AF46">
        <f t="shared" ca="1" si="38"/>
        <v>3734.7462116050028</v>
      </c>
      <c r="AG46">
        <f t="shared" ca="1" si="39"/>
        <v>1.9840948348351946</v>
      </c>
    </row>
    <row r="47" spans="3:33">
      <c r="C47">
        <f t="shared" si="12"/>
        <v>26</v>
      </c>
      <c r="D47">
        <f t="shared" si="13"/>
        <v>137.87799999999999</v>
      </c>
      <c r="E47">
        <f t="shared" ca="1" si="14"/>
        <v>137.87799999999996</v>
      </c>
      <c r="F47" t="str">
        <f t="shared" ca="1" si="15"/>
        <v>N</v>
      </c>
      <c r="G47">
        <f t="shared" ca="1" si="16"/>
        <v>65.937521815008807</v>
      </c>
      <c r="H47">
        <f t="shared" ca="1" si="17"/>
        <v>137.87799999999996</v>
      </c>
      <c r="I47">
        <f t="shared" ca="1" si="18"/>
        <v>215.20191610821192</v>
      </c>
      <c r="J47" t="str">
        <f t="shared" ca="1" si="19"/>
        <v>N</v>
      </c>
      <c r="K47" t="str">
        <f t="shared" ca="1" si="20"/>
        <v>N</v>
      </c>
      <c r="L47">
        <f t="shared" ca="1" si="21"/>
        <v>137.87799999999996</v>
      </c>
      <c r="M47" t="str">
        <f t="shared" ca="1" si="22"/>
        <v>N</v>
      </c>
      <c r="N47">
        <f t="shared" ca="1" si="23"/>
        <v>141</v>
      </c>
      <c r="O47" t="str">
        <f t="shared" ca="1" si="24"/>
        <v>N</v>
      </c>
      <c r="P47" t="str">
        <f t="shared" ca="1" si="25"/>
        <v>N</v>
      </c>
      <c r="Q47">
        <f t="shared" ca="1" si="7"/>
        <v>7</v>
      </c>
      <c r="R47" s="93" t="s">
        <v>51</v>
      </c>
      <c r="S47" t="str">
        <f t="shared" si="26"/>
        <v>N</v>
      </c>
      <c r="T47">
        <f t="shared" ca="1" si="27"/>
        <v>0</v>
      </c>
      <c r="U47">
        <f t="shared" ca="1" si="28"/>
        <v>0</v>
      </c>
      <c r="V47">
        <f t="shared" ca="1" si="29"/>
        <v>0</v>
      </c>
      <c r="W47">
        <f t="shared" ca="1" si="30"/>
        <v>0</v>
      </c>
      <c r="X47">
        <f t="shared" si="31"/>
        <v>0</v>
      </c>
      <c r="Y47">
        <f t="shared" ca="1" si="32"/>
        <v>142.27000000000001</v>
      </c>
      <c r="Z47">
        <f t="shared" ca="1" si="11"/>
        <v>4</v>
      </c>
      <c r="AA47">
        <f t="shared" ca="1" si="33"/>
        <v>0</v>
      </c>
      <c r="AB47">
        <f t="shared" si="34"/>
        <v>0</v>
      </c>
      <c r="AC47">
        <f t="shared" ca="1" si="35"/>
        <v>1</v>
      </c>
      <c r="AD47">
        <f t="shared" ca="1" si="36"/>
        <v>1.4227000000000001</v>
      </c>
      <c r="AE47">
        <f t="shared" ca="1" si="37"/>
        <v>145.64970704788593</v>
      </c>
      <c r="AF47">
        <f t="shared" ca="1" si="38"/>
        <v>3882.3529257007744</v>
      </c>
      <c r="AG47">
        <f t="shared" ca="1" si="39"/>
        <v>1.9570070478859247</v>
      </c>
    </row>
    <row r="48" spans="3:33">
      <c r="C48">
        <f t="shared" si="12"/>
        <v>27</v>
      </c>
      <c r="D48">
        <f t="shared" si="13"/>
        <v>143.18100000000001</v>
      </c>
      <c r="E48">
        <f t="shared" ca="1" si="14"/>
        <v>143.18099999999995</v>
      </c>
      <c r="F48" t="str">
        <f t="shared" ca="1" si="15"/>
        <v>N</v>
      </c>
      <c r="G48">
        <f t="shared" ca="1" si="16"/>
        <v>65.012041884816838</v>
      </c>
      <c r="H48">
        <f t="shared" ca="1" si="17"/>
        <v>143.18099999999995</v>
      </c>
      <c r="I48">
        <f t="shared" ca="1" si="18"/>
        <v>209.89891610821192</v>
      </c>
      <c r="J48" t="str">
        <f t="shared" ca="1" si="19"/>
        <v>N</v>
      </c>
      <c r="K48" t="str">
        <f t="shared" ca="1" si="20"/>
        <v>N</v>
      </c>
      <c r="L48">
        <f t="shared" ca="1" si="21"/>
        <v>143.18099999999995</v>
      </c>
      <c r="M48" t="str">
        <f t="shared" ca="1" si="22"/>
        <v>N</v>
      </c>
      <c r="N48">
        <f t="shared" ca="1" si="23"/>
        <v>17</v>
      </c>
      <c r="O48" t="str">
        <f t="shared" ca="1" si="24"/>
        <v>N</v>
      </c>
      <c r="P48" t="str">
        <f t="shared" ca="1" si="25"/>
        <v>N</v>
      </c>
      <c r="Q48">
        <f t="shared" ca="1" si="7"/>
        <v>15</v>
      </c>
      <c r="R48" s="93" t="s">
        <v>51</v>
      </c>
      <c r="S48" t="str">
        <f t="shared" si="26"/>
        <v>N</v>
      </c>
      <c r="T48">
        <f t="shared" ca="1" si="27"/>
        <v>0</v>
      </c>
      <c r="U48">
        <f t="shared" ca="1" si="28"/>
        <v>0</v>
      </c>
      <c r="V48">
        <f t="shared" ca="1" si="29"/>
        <v>0</v>
      </c>
      <c r="W48">
        <f t="shared" ca="1" si="30"/>
        <v>0</v>
      </c>
      <c r="X48">
        <f t="shared" si="31"/>
        <v>0</v>
      </c>
      <c r="Y48">
        <f t="shared" ca="1" si="32"/>
        <v>142.27000000000001</v>
      </c>
      <c r="Z48">
        <f t="shared" ca="1" si="11"/>
        <v>5</v>
      </c>
      <c r="AA48">
        <f t="shared" ca="1" si="33"/>
        <v>0</v>
      </c>
      <c r="AB48">
        <f t="shared" si="34"/>
        <v>0</v>
      </c>
      <c r="AC48">
        <f t="shared" ca="1" si="35"/>
        <v>3</v>
      </c>
      <c r="AD48">
        <f t="shared" ca="1" si="36"/>
        <v>4.2681000000000004</v>
      </c>
      <c r="AE48">
        <f t="shared" ca="1" si="37"/>
        <v>148.46801926093667</v>
      </c>
      <c r="AF48">
        <f t="shared" ca="1" si="38"/>
        <v>4032.7508642226476</v>
      </c>
      <c r="AG48">
        <f t="shared" ca="1" si="39"/>
        <v>1.9299192609366549</v>
      </c>
    </row>
    <row r="49" spans="3:33">
      <c r="C49">
        <f t="shared" si="12"/>
        <v>28</v>
      </c>
      <c r="D49">
        <f t="shared" si="13"/>
        <v>148.48400000000001</v>
      </c>
      <c r="E49">
        <f t="shared" ca="1" si="14"/>
        <v>148.48399999999995</v>
      </c>
      <c r="F49" t="str">
        <f t="shared" ca="1" si="15"/>
        <v>N</v>
      </c>
      <c r="G49">
        <f t="shared" ca="1" si="16"/>
        <v>64.086561954624869</v>
      </c>
      <c r="H49">
        <f t="shared" ca="1" si="17"/>
        <v>148.48399999999995</v>
      </c>
      <c r="I49">
        <f t="shared" ca="1" si="18"/>
        <v>204.59591610821192</v>
      </c>
      <c r="J49" t="str">
        <f t="shared" ca="1" si="19"/>
        <v>N</v>
      </c>
      <c r="K49" t="str">
        <f t="shared" ca="1" si="20"/>
        <v>N</v>
      </c>
      <c r="L49">
        <f t="shared" ca="1" si="21"/>
        <v>148.48399999999995</v>
      </c>
      <c r="M49" t="str">
        <f t="shared" ca="1" si="22"/>
        <v>N</v>
      </c>
      <c r="N49">
        <f t="shared" ca="1" si="23"/>
        <v>124</v>
      </c>
      <c r="O49" t="str">
        <f t="shared" ca="1" si="24"/>
        <v>N</v>
      </c>
      <c r="P49" t="str">
        <f t="shared" ca="1" si="25"/>
        <v>N</v>
      </c>
      <c r="Q49">
        <f t="shared" ca="1" si="7"/>
        <v>48</v>
      </c>
      <c r="R49" s="93" t="s">
        <v>51</v>
      </c>
      <c r="S49" t="str">
        <f t="shared" si="26"/>
        <v>N</v>
      </c>
      <c r="T49">
        <f t="shared" ca="1" si="27"/>
        <v>0</v>
      </c>
      <c r="U49">
        <f t="shared" ca="1" si="28"/>
        <v>0</v>
      </c>
      <c r="V49">
        <f t="shared" ca="1" si="29"/>
        <v>0</v>
      </c>
      <c r="W49">
        <f t="shared" ca="1" si="30"/>
        <v>0</v>
      </c>
      <c r="X49">
        <f t="shared" si="31"/>
        <v>0</v>
      </c>
      <c r="Y49">
        <f t="shared" ca="1" si="32"/>
        <v>142.27000000000001</v>
      </c>
      <c r="Z49">
        <f t="shared" ca="1" si="11"/>
        <v>2</v>
      </c>
      <c r="AA49">
        <f t="shared" ca="1" si="33"/>
        <v>0</v>
      </c>
      <c r="AB49">
        <f t="shared" si="34"/>
        <v>0</v>
      </c>
      <c r="AC49">
        <f t="shared" ca="1" si="35"/>
        <v>-1</v>
      </c>
      <c r="AD49">
        <f t="shared" ca="1" si="36"/>
        <v>-1.4227000000000001</v>
      </c>
      <c r="AE49">
        <f t="shared" ca="1" si="37"/>
        <v>142.75013147398741</v>
      </c>
      <c r="AF49">
        <f t="shared" ca="1" si="38"/>
        <v>4177.4038271706222</v>
      </c>
      <c r="AG49">
        <f t="shared" ca="1" si="39"/>
        <v>1.9028314739873853</v>
      </c>
    </row>
    <row r="50" spans="3:33">
      <c r="C50">
        <f t="shared" si="12"/>
        <v>29</v>
      </c>
      <c r="D50">
        <f t="shared" si="13"/>
        <v>153.78700000000001</v>
      </c>
      <c r="E50">
        <f t="shared" ca="1" si="14"/>
        <v>153.78699999999995</v>
      </c>
      <c r="F50" t="str">
        <f t="shared" ca="1" si="15"/>
        <v>N</v>
      </c>
      <c r="G50">
        <f t="shared" ca="1" si="16"/>
        <v>63.161082024432901</v>
      </c>
      <c r="H50">
        <f t="shared" ca="1" si="17"/>
        <v>153.78699999999995</v>
      </c>
      <c r="I50">
        <f t="shared" ca="1" si="18"/>
        <v>199.29291610821193</v>
      </c>
      <c r="J50" t="str">
        <f t="shared" ca="1" si="19"/>
        <v>N</v>
      </c>
      <c r="K50" t="str">
        <f t="shared" ca="1" si="20"/>
        <v>N</v>
      </c>
      <c r="L50">
        <f t="shared" ca="1" si="21"/>
        <v>153.78699999999995</v>
      </c>
      <c r="M50" t="str">
        <f t="shared" ca="1" si="22"/>
        <v>N</v>
      </c>
      <c r="N50">
        <f t="shared" ca="1" si="23"/>
        <v>2</v>
      </c>
      <c r="O50" t="str">
        <f t="shared" ca="1" si="24"/>
        <v>N</v>
      </c>
      <c r="P50" t="str">
        <f t="shared" ca="1" si="25"/>
        <v>N</v>
      </c>
      <c r="Q50">
        <f t="shared" ca="1" si="7"/>
        <v>13</v>
      </c>
      <c r="R50" s="93" t="s">
        <v>51</v>
      </c>
      <c r="S50" t="str">
        <f t="shared" si="26"/>
        <v>N</v>
      </c>
      <c r="T50">
        <f t="shared" ca="1" si="27"/>
        <v>0</v>
      </c>
      <c r="U50">
        <f t="shared" ca="1" si="28"/>
        <v>0</v>
      </c>
      <c r="V50">
        <f t="shared" ca="1" si="29"/>
        <v>0</v>
      </c>
      <c r="W50">
        <f t="shared" ca="1" si="30"/>
        <v>0</v>
      </c>
      <c r="X50">
        <f t="shared" si="31"/>
        <v>0</v>
      </c>
      <c r="Y50">
        <f t="shared" ca="1" si="32"/>
        <v>142.27000000000001</v>
      </c>
      <c r="Z50">
        <f t="shared" ca="1" si="11"/>
        <v>5</v>
      </c>
      <c r="AA50">
        <f t="shared" ca="1" si="33"/>
        <v>0</v>
      </c>
      <c r="AB50">
        <f t="shared" si="34"/>
        <v>0</v>
      </c>
      <c r="AC50">
        <f t="shared" ca="1" si="35"/>
        <v>1</v>
      </c>
      <c r="AD50">
        <f t="shared" ca="1" si="36"/>
        <v>1.4227000000000001</v>
      </c>
      <c r="AE50">
        <f t="shared" ca="1" si="37"/>
        <v>145.56844368703813</v>
      </c>
      <c r="AF50">
        <f t="shared" ca="1" si="38"/>
        <v>4324.8480145446983</v>
      </c>
      <c r="AG50">
        <f t="shared" ca="1" si="39"/>
        <v>1.875743687038115</v>
      </c>
    </row>
    <row r="51" spans="3:33">
      <c r="C51">
        <f t="shared" si="12"/>
        <v>30</v>
      </c>
      <c r="D51">
        <f t="shared" si="13"/>
        <v>159.09</v>
      </c>
      <c r="E51">
        <f t="shared" ca="1" si="14"/>
        <v>159.08999999999995</v>
      </c>
      <c r="F51" t="str">
        <f t="shared" ca="1" si="15"/>
        <v>N</v>
      </c>
      <c r="G51">
        <f t="shared" ca="1" si="16"/>
        <v>62.235602094240932</v>
      </c>
      <c r="H51">
        <f t="shared" ca="1" si="17"/>
        <v>159.08999999999995</v>
      </c>
      <c r="I51">
        <f t="shared" ca="1" si="18"/>
        <v>193.98991610821193</v>
      </c>
      <c r="J51" t="str">
        <f t="shared" ca="1" si="19"/>
        <v>N</v>
      </c>
      <c r="K51" t="str">
        <f t="shared" ca="1" si="20"/>
        <v>N</v>
      </c>
      <c r="L51">
        <f t="shared" ca="1" si="21"/>
        <v>159.08999999999995</v>
      </c>
      <c r="M51" t="str">
        <f t="shared" ca="1" si="22"/>
        <v>N</v>
      </c>
      <c r="N51">
        <f t="shared" ca="1" si="23"/>
        <v>87</v>
      </c>
      <c r="O51" t="str">
        <f t="shared" ca="1" si="24"/>
        <v>N</v>
      </c>
      <c r="P51" t="str">
        <f t="shared" ca="1" si="25"/>
        <v>N</v>
      </c>
      <c r="Q51">
        <f t="shared" ca="1" si="7"/>
        <v>-3</v>
      </c>
      <c r="R51" s="93" t="s">
        <v>51</v>
      </c>
      <c r="S51" t="str">
        <f t="shared" si="26"/>
        <v>N</v>
      </c>
      <c r="T51">
        <f t="shared" ca="1" si="27"/>
        <v>0</v>
      </c>
      <c r="U51">
        <f t="shared" ca="1" si="28"/>
        <v>0</v>
      </c>
      <c r="V51">
        <f t="shared" ca="1" si="29"/>
        <v>0</v>
      </c>
      <c r="W51">
        <f t="shared" ca="1" si="30"/>
        <v>0</v>
      </c>
      <c r="X51">
        <f t="shared" si="31"/>
        <v>0</v>
      </c>
      <c r="Y51">
        <f t="shared" ca="1" si="32"/>
        <v>142.27000000000001</v>
      </c>
      <c r="Z51">
        <f t="shared" ca="1" si="11"/>
        <v>2</v>
      </c>
      <c r="AA51">
        <f t="shared" ca="1" si="33"/>
        <v>0</v>
      </c>
      <c r="AB51">
        <f t="shared" si="34"/>
        <v>0</v>
      </c>
      <c r="AC51">
        <f t="shared" ca="1" si="35"/>
        <v>2</v>
      </c>
      <c r="AD51">
        <f t="shared" ca="1" si="36"/>
        <v>2.8454000000000002</v>
      </c>
      <c r="AE51">
        <f t="shared" ca="1" si="37"/>
        <v>146.96405590008888</v>
      </c>
      <c r="AF51">
        <f t="shared" ca="1" si="38"/>
        <v>4473.6607263448759</v>
      </c>
      <c r="AG51">
        <f t="shared" ca="1" si="39"/>
        <v>1.8486559000888454</v>
      </c>
    </row>
    <row r="52" spans="3:33">
      <c r="C52">
        <f t="shared" si="12"/>
        <v>31</v>
      </c>
      <c r="D52">
        <f t="shared" si="13"/>
        <v>164.393</v>
      </c>
      <c r="E52">
        <f t="shared" ca="1" si="14"/>
        <v>164.39299999999994</v>
      </c>
      <c r="F52" t="str">
        <f t="shared" ca="1" si="15"/>
        <v>N</v>
      </c>
      <c r="G52">
        <f t="shared" ca="1" si="16"/>
        <v>61.310122164048963</v>
      </c>
      <c r="H52">
        <f t="shared" ca="1" si="17"/>
        <v>164.39299999999994</v>
      </c>
      <c r="I52">
        <f t="shared" ca="1" si="18"/>
        <v>188.68691610821193</v>
      </c>
      <c r="J52" t="str">
        <f t="shared" ca="1" si="19"/>
        <v>N</v>
      </c>
      <c r="K52" t="str">
        <f t="shared" ca="1" si="20"/>
        <v>N</v>
      </c>
      <c r="L52">
        <f t="shared" ca="1" si="21"/>
        <v>164.39299999999994</v>
      </c>
      <c r="M52" t="str">
        <f t="shared" ca="1" si="22"/>
        <v>N</v>
      </c>
      <c r="N52">
        <f t="shared" ca="1" si="23"/>
        <v>43</v>
      </c>
      <c r="O52" t="str">
        <f t="shared" ca="1" si="24"/>
        <v>N</v>
      </c>
      <c r="P52" t="str">
        <f t="shared" ca="1" si="25"/>
        <v>N</v>
      </c>
      <c r="Q52">
        <f t="shared" ca="1" si="7"/>
        <v>2</v>
      </c>
      <c r="R52" s="93" t="s">
        <v>51</v>
      </c>
      <c r="S52" t="str">
        <f t="shared" si="26"/>
        <v>N</v>
      </c>
      <c r="T52">
        <f t="shared" ca="1" si="27"/>
        <v>0</v>
      </c>
      <c r="U52">
        <f t="shared" ca="1" si="28"/>
        <v>0</v>
      </c>
      <c r="V52">
        <f t="shared" ca="1" si="29"/>
        <v>0</v>
      </c>
      <c r="W52">
        <f t="shared" ca="1" si="30"/>
        <v>0</v>
      </c>
      <c r="X52">
        <f t="shared" si="31"/>
        <v>0</v>
      </c>
      <c r="Y52">
        <f t="shared" ca="1" si="32"/>
        <v>142.27000000000001</v>
      </c>
      <c r="Z52">
        <f t="shared" ca="1" si="11"/>
        <v>2</v>
      </c>
      <c r="AA52">
        <f t="shared" ca="1" si="33"/>
        <v>0</v>
      </c>
      <c r="AB52">
        <f t="shared" si="34"/>
        <v>0</v>
      </c>
      <c r="AC52">
        <f t="shared" ca="1" si="35"/>
        <v>2</v>
      </c>
      <c r="AD52">
        <f t="shared" ca="1" si="36"/>
        <v>2.8454000000000002</v>
      </c>
      <c r="AE52">
        <f t="shared" ca="1" si="37"/>
        <v>146.93696811313959</v>
      </c>
      <c r="AF52">
        <f t="shared" ca="1" si="38"/>
        <v>4622.4192625711548</v>
      </c>
      <c r="AG52">
        <f t="shared" ca="1" si="39"/>
        <v>1.8215681131395756</v>
      </c>
    </row>
    <row r="53" spans="3:33">
      <c r="C53">
        <f t="shared" si="12"/>
        <v>32</v>
      </c>
      <c r="D53">
        <f t="shared" si="13"/>
        <v>169.696</v>
      </c>
      <c r="E53">
        <f t="shared" ca="1" si="14"/>
        <v>169.69599999999994</v>
      </c>
      <c r="F53" t="str">
        <f t="shared" ca="1" si="15"/>
        <v>N</v>
      </c>
      <c r="G53">
        <f t="shared" ca="1" si="16"/>
        <v>60.384642233856994</v>
      </c>
      <c r="H53">
        <f t="shared" ca="1" si="17"/>
        <v>169.69599999999994</v>
      </c>
      <c r="I53">
        <f t="shared" ca="1" si="18"/>
        <v>183.38391610821193</v>
      </c>
      <c r="J53" t="str">
        <f t="shared" ca="1" si="19"/>
        <v>N</v>
      </c>
      <c r="K53" t="str">
        <f t="shared" ca="1" si="20"/>
        <v>N</v>
      </c>
      <c r="L53">
        <f t="shared" ca="1" si="21"/>
        <v>169.69599999999994</v>
      </c>
      <c r="M53" t="str">
        <f t="shared" ca="1" si="22"/>
        <v>N</v>
      </c>
      <c r="N53">
        <f t="shared" ca="1" si="23"/>
        <v>29</v>
      </c>
      <c r="O53" t="str">
        <f t="shared" ca="1" si="24"/>
        <v>N</v>
      </c>
      <c r="P53" t="str">
        <f t="shared" ca="1" si="25"/>
        <v>N</v>
      </c>
      <c r="Q53">
        <f t="shared" ca="1" si="7"/>
        <v>29</v>
      </c>
      <c r="R53" s="93" t="s">
        <v>51</v>
      </c>
      <c r="S53" t="str">
        <f t="shared" si="26"/>
        <v>N</v>
      </c>
      <c r="T53">
        <f t="shared" ca="1" si="27"/>
        <v>0</v>
      </c>
      <c r="U53">
        <f t="shared" ca="1" si="28"/>
        <v>0</v>
      </c>
      <c r="V53">
        <f t="shared" ca="1" si="29"/>
        <v>0</v>
      </c>
      <c r="W53">
        <f t="shared" ca="1" si="30"/>
        <v>0</v>
      </c>
      <c r="X53">
        <f t="shared" si="31"/>
        <v>0</v>
      </c>
      <c r="Y53">
        <f t="shared" ca="1" si="32"/>
        <v>142.27000000000001</v>
      </c>
      <c r="Z53">
        <f t="shared" ca="1" si="11"/>
        <v>3</v>
      </c>
      <c r="AA53">
        <f t="shared" ca="1" si="33"/>
        <v>0</v>
      </c>
      <c r="AB53">
        <f t="shared" si="34"/>
        <v>0</v>
      </c>
      <c r="AC53">
        <f t="shared" ca="1" si="35"/>
        <v>2</v>
      </c>
      <c r="AD53">
        <f t="shared" ca="1" si="36"/>
        <v>2.8454000000000002</v>
      </c>
      <c r="AE53">
        <f t="shared" ca="1" si="37"/>
        <v>146.90988032619032</v>
      </c>
      <c r="AF53">
        <f t="shared" ca="1" si="38"/>
        <v>4771.123623223536</v>
      </c>
      <c r="AG53">
        <f t="shared" ca="1" si="39"/>
        <v>1.7944803261903055</v>
      </c>
    </row>
    <row r="54" spans="3:33">
      <c r="C54">
        <f t="shared" si="12"/>
        <v>33</v>
      </c>
      <c r="D54">
        <f t="shared" si="13"/>
        <v>174.999</v>
      </c>
      <c r="E54">
        <f t="shared" ca="1" si="14"/>
        <v>174.99899999999994</v>
      </c>
      <c r="F54" t="str">
        <f t="shared" ca="1" si="15"/>
        <v>N</v>
      </c>
      <c r="G54">
        <f t="shared" ca="1" si="16"/>
        <v>59.459162303665025</v>
      </c>
      <c r="H54">
        <f t="shared" ca="1" si="17"/>
        <v>174.99899999999994</v>
      </c>
      <c r="I54">
        <f t="shared" ca="1" si="18"/>
        <v>178.08091610821194</v>
      </c>
      <c r="J54" t="str">
        <f t="shared" ca="1" si="19"/>
        <v>N</v>
      </c>
      <c r="K54" t="str">
        <f t="shared" ca="1" si="20"/>
        <v>N</v>
      </c>
      <c r="L54">
        <f t="shared" ca="1" si="21"/>
        <v>174.99899999999994</v>
      </c>
      <c r="M54" t="str">
        <f t="shared" ca="1" si="22"/>
        <v>N</v>
      </c>
      <c r="N54">
        <f t="shared" ca="1" si="23"/>
        <v>89</v>
      </c>
      <c r="O54" t="str">
        <f t="shared" ca="1" si="24"/>
        <v>N</v>
      </c>
      <c r="P54" t="str">
        <f t="shared" ca="1" si="25"/>
        <v>N</v>
      </c>
      <c r="Q54">
        <f t="shared" ca="1" si="7"/>
        <v>22</v>
      </c>
      <c r="R54" s="93" t="s">
        <v>51</v>
      </c>
      <c r="S54" t="str">
        <f t="shared" si="26"/>
        <v>N</v>
      </c>
      <c r="T54">
        <f t="shared" ca="1" si="27"/>
        <v>0</v>
      </c>
      <c r="U54">
        <f t="shared" ca="1" si="28"/>
        <v>0</v>
      </c>
      <c r="V54">
        <f t="shared" ca="1" si="29"/>
        <v>0</v>
      </c>
      <c r="W54">
        <f t="shared" ca="1" si="30"/>
        <v>0</v>
      </c>
      <c r="X54">
        <f t="shared" si="31"/>
        <v>0</v>
      </c>
      <c r="Y54">
        <f t="shared" ca="1" si="32"/>
        <v>142.27000000000001</v>
      </c>
      <c r="Z54">
        <f t="shared" ca="1" si="11"/>
        <v>4</v>
      </c>
      <c r="AA54">
        <f t="shared" ca="1" si="33"/>
        <v>0</v>
      </c>
      <c r="AB54">
        <f t="shared" si="34"/>
        <v>0</v>
      </c>
      <c r="AC54">
        <f t="shared" ca="1" si="35"/>
        <v>4</v>
      </c>
      <c r="AD54">
        <f t="shared" ca="1" si="36"/>
        <v>5.6908000000000003</v>
      </c>
      <c r="AE54">
        <f t="shared" ca="1" si="37"/>
        <v>149.72819253924104</v>
      </c>
      <c r="AF54">
        <f t="shared" ca="1" si="38"/>
        <v>4922.6192083020178</v>
      </c>
      <c r="AG54">
        <f t="shared" ca="1" si="39"/>
        <v>1.7673925392410357</v>
      </c>
    </row>
    <row r="55" spans="3:33">
      <c r="C55">
        <f t="shared" si="12"/>
        <v>34</v>
      </c>
      <c r="D55">
        <f t="shared" si="13"/>
        <v>180.30199999999999</v>
      </c>
      <c r="E55">
        <f t="shared" ca="1" si="14"/>
        <v>180.30199999999994</v>
      </c>
      <c r="F55" t="str">
        <f t="shared" ca="1" si="15"/>
        <v>N</v>
      </c>
      <c r="G55">
        <f t="shared" ca="1" si="16"/>
        <v>58.533682373473056</v>
      </c>
      <c r="H55">
        <f t="shared" ca="1" si="17"/>
        <v>180.30199999999994</v>
      </c>
      <c r="I55">
        <f t="shared" ca="1" si="18"/>
        <v>172.77791610821194</v>
      </c>
      <c r="J55" t="str">
        <f t="shared" ca="1" si="19"/>
        <v>N</v>
      </c>
      <c r="K55" t="str">
        <f t="shared" ca="1" si="20"/>
        <v>N</v>
      </c>
      <c r="L55">
        <f t="shared" ca="1" si="21"/>
        <v>180.30199999999994</v>
      </c>
      <c r="M55" t="str">
        <f t="shared" ca="1" si="22"/>
        <v>N</v>
      </c>
      <c r="N55">
        <f t="shared" ca="1" si="23"/>
        <v>23</v>
      </c>
      <c r="O55" t="str">
        <f t="shared" ca="1" si="24"/>
        <v>N</v>
      </c>
      <c r="P55" t="str">
        <f t="shared" ca="1" si="25"/>
        <v>N</v>
      </c>
      <c r="Q55">
        <f t="shared" ca="1" si="7"/>
        <v>32</v>
      </c>
      <c r="R55" s="93" t="s">
        <v>51</v>
      </c>
      <c r="S55" t="str">
        <f t="shared" si="26"/>
        <v>N</v>
      </c>
      <c r="T55">
        <f t="shared" ca="1" si="27"/>
        <v>0</v>
      </c>
      <c r="U55">
        <f t="shared" ca="1" si="28"/>
        <v>0</v>
      </c>
      <c r="V55">
        <f t="shared" ca="1" si="29"/>
        <v>0</v>
      </c>
      <c r="W55">
        <f t="shared" ca="1" si="30"/>
        <v>0</v>
      </c>
      <c r="X55">
        <f t="shared" si="31"/>
        <v>0</v>
      </c>
      <c r="Y55">
        <f t="shared" ca="1" si="32"/>
        <v>142.27000000000001</v>
      </c>
      <c r="Z55">
        <f t="shared" ca="1" si="11"/>
        <v>5</v>
      </c>
      <c r="AA55">
        <f t="shared" ca="1" si="33"/>
        <v>0</v>
      </c>
      <c r="AB55">
        <f t="shared" si="34"/>
        <v>0</v>
      </c>
      <c r="AC55">
        <f t="shared" ca="1" si="35"/>
        <v>0</v>
      </c>
      <c r="AD55">
        <f t="shared" ca="1" si="36"/>
        <v>0</v>
      </c>
      <c r="AE55">
        <f t="shared" ca="1" si="37"/>
        <v>144.01030475229177</v>
      </c>
      <c r="AF55">
        <f t="shared" ca="1" si="38"/>
        <v>5068.3698178066015</v>
      </c>
      <c r="AG55">
        <f t="shared" ca="1" si="39"/>
        <v>1.7403047522917661</v>
      </c>
    </row>
    <row r="56" spans="3:33">
      <c r="C56">
        <f t="shared" si="12"/>
        <v>35</v>
      </c>
      <c r="D56">
        <f t="shared" si="13"/>
        <v>185.60499999999999</v>
      </c>
      <c r="E56">
        <f t="shared" ca="1" si="14"/>
        <v>185.60499999999993</v>
      </c>
      <c r="F56" t="str">
        <f t="shared" ca="1" si="15"/>
        <v>N</v>
      </c>
      <c r="G56">
        <f t="shared" ca="1" si="16"/>
        <v>57.608202443281087</v>
      </c>
      <c r="H56">
        <f t="shared" ca="1" si="17"/>
        <v>185.60499999999993</v>
      </c>
      <c r="I56">
        <f t="shared" ca="1" si="18"/>
        <v>167.47491610821194</v>
      </c>
      <c r="J56" t="str">
        <f t="shared" ca="1" si="19"/>
        <v>N</v>
      </c>
      <c r="K56" t="str">
        <f t="shared" ca="1" si="20"/>
        <v>N</v>
      </c>
      <c r="L56">
        <f t="shared" ca="1" si="21"/>
        <v>185.60499999999993</v>
      </c>
      <c r="M56" t="str">
        <f t="shared" ca="1" si="22"/>
        <v>N</v>
      </c>
      <c r="N56">
        <f t="shared" ca="1" si="23"/>
        <v>55</v>
      </c>
      <c r="O56" t="str">
        <f t="shared" ca="1" si="24"/>
        <v>N</v>
      </c>
      <c r="P56" t="str">
        <f t="shared" ca="1" si="25"/>
        <v>N</v>
      </c>
      <c r="Q56">
        <f t="shared" ca="1" si="7"/>
        <v>-7</v>
      </c>
      <c r="R56" s="93" t="s">
        <v>51</v>
      </c>
      <c r="S56" t="str">
        <f t="shared" si="26"/>
        <v>N</v>
      </c>
      <c r="T56">
        <f t="shared" ca="1" si="27"/>
        <v>0</v>
      </c>
      <c r="U56">
        <f t="shared" ca="1" si="28"/>
        <v>0</v>
      </c>
      <c r="V56">
        <f t="shared" ca="1" si="29"/>
        <v>0</v>
      </c>
      <c r="W56">
        <f t="shared" ca="1" si="30"/>
        <v>0</v>
      </c>
      <c r="X56">
        <f t="shared" si="31"/>
        <v>0</v>
      </c>
      <c r="Y56">
        <f t="shared" ca="1" si="32"/>
        <v>142.27000000000001</v>
      </c>
      <c r="Z56">
        <f t="shared" ca="1" si="11"/>
        <v>2</v>
      </c>
      <c r="AA56">
        <f t="shared" ca="1" si="33"/>
        <v>0</v>
      </c>
      <c r="AB56">
        <f t="shared" si="34"/>
        <v>0</v>
      </c>
      <c r="AC56">
        <f t="shared" ca="1" si="35"/>
        <v>2</v>
      </c>
      <c r="AD56">
        <f t="shared" ca="1" si="36"/>
        <v>2.8454000000000002</v>
      </c>
      <c r="AE56">
        <f t="shared" ca="1" si="37"/>
        <v>146.82861696534252</v>
      </c>
      <c r="AF56">
        <f t="shared" ca="1" si="38"/>
        <v>5216.9116517372868</v>
      </c>
      <c r="AG56">
        <f t="shared" ca="1" si="39"/>
        <v>1.7132169653424962</v>
      </c>
    </row>
    <row r="57" spans="3:33">
      <c r="C57">
        <f t="shared" si="12"/>
        <v>36</v>
      </c>
      <c r="D57">
        <f t="shared" si="13"/>
        <v>190.90799999999999</v>
      </c>
      <c r="E57">
        <f t="shared" ca="1" si="14"/>
        <v>190.90799999999993</v>
      </c>
      <c r="F57" t="str">
        <f t="shared" ca="1" si="15"/>
        <v>N</v>
      </c>
      <c r="G57">
        <f t="shared" ca="1" si="16"/>
        <v>56.682722513089118</v>
      </c>
      <c r="H57">
        <f t="shared" ca="1" si="17"/>
        <v>190.90799999999993</v>
      </c>
      <c r="I57">
        <f t="shared" ca="1" si="18"/>
        <v>162.17191610821195</v>
      </c>
      <c r="J57" t="str">
        <f t="shared" ca="1" si="19"/>
        <v>N</v>
      </c>
      <c r="K57" t="str">
        <f t="shared" ca="1" si="20"/>
        <v>N</v>
      </c>
      <c r="L57">
        <f t="shared" ca="1" si="21"/>
        <v>190.90799999999993</v>
      </c>
      <c r="M57" t="str">
        <f t="shared" ca="1" si="22"/>
        <v>N</v>
      </c>
      <c r="N57">
        <f t="shared" ca="1" si="23"/>
        <v>28</v>
      </c>
      <c r="O57" t="str">
        <f t="shared" ca="1" si="24"/>
        <v>N</v>
      </c>
      <c r="P57" t="str">
        <f t="shared" ca="1" si="25"/>
        <v>N</v>
      </c>
      <c r="Q57">
        <f t="shared" ca="1" si="7"/>
        <v>33</v>
      </c>
      <c r="R57" s="93" t="s">
        <v>51</v>
      </c>
      <c r="S57" t="str">
        <f t="shared" si="26"/>
        <v>N</v>
      </c>
      <c r="T57">
        <f t="shared" ca="1" si="27"/>
        <v>0</v>
      </c>
      <c r="U57">
        <f t="shared" ca="1" si="28"/>
        <v>0</v>
      </c>
      <c r="V57">
        <f t="shared" ca="1" si="29"/>
        <v>0</v>
      </c>
      <c r="W57">
        <f t="shared" ca="1" si="30"/>
        <v>0</v>
      </c>
      <c r="X57">
        <f t="shared" si="31"/>
        <v>0</v>
      </c>
      <c r="Y57">
        <f t="shared" ca="1" si="32"/>
        <v>142.27000000000001</v>
      </c>
      <c r="Z57">
        <f t="shared" ca="1" si="11"/>
        <v>5</v>
      </c>
      <c r="AA57">
        <f t="shared" ca="1" si="33"/>
        <v>0</v>
      </c>
      <c r="AB57">
        <f t="shared" si="34"/>
        <v>0</v>
      </c>
      <c r="AC57">
        <f t="shared" ca="1" si="35"/>
        <v>-1</v>
      </c>
      <c r="AD57">
        <f t="shared" ca="1" si="36"/>
        <v>-1.4227000000000001</v>
      </c>
      <c r="AE57">
        <f t="shared" ca="1" si="37"/>
        <v>142.53342917839325</v>
      </c>
      <c r="AF57">
        <f t="shared" ca="1" si="38"/>
        <v>5361.1312100940731</v>
      </c>
      <c r="AG57">
        <f t="shared" ca="1" si="39"/>
        <v>1.6861291783932264</v>
      </c>
    </row>
    <row r="58" spans="3:33">
      <c r="C58">
        <f t="shared" si="12"/>
        <v>37</v>
      </c>
      <c r="D58">
        <f t="shared" si="13"/>
        <v>196.21099999999998</v>
      </c>
      <c r="E58">
        <f t="shared" ca="1" si="14"/>
        <v>196.21099999999993</v>
      </c>
      <c r="F58" t="str">
        <f t="shared" ca="1" si="15"/>
        <v>N</v>
      </c>
      <c r="G58">
        <f t="shared" ca="1" si="16"/>
        <v>55.757242582897149</v>
      </c>
      <c r="H58">
        <f t="shared" ca="1" si="17"/>
        <v>196.21099999999993</v>
      </c>
      <c r="I58">
        <f t="shared" ca="1" si="18"/>
        <v>156.86891610821195</v>
      </c>
      <c r="J58" t="str">
        <f t="shared" ca="1" si="19"/>
        <v>N</v>
      </c>
      <c r="K58" t="str">
        <f t="shared" ca="1" si="20"/>
        <v>N</v>
      </c>
      <c r="L58">
        <f t="shared" ca="1" si="21"/>
        <v>196.21099999999993</v>
      </c>
      <c r="M58" t="str">
        <f t="shared" ca="1" si="22"/>
        <v>N</v>
      </c>
      <c r="N58">
        <f t="shared" ca="1" si="23"/>
        <v>102</v>
      </c>
      <c r="O58" t="str">
        <f t="shared" ca="1" si="24"/>
        <v>N</v>
      </c>
      <c r="P58" t="str">
        <f t="shared" ca="1" si="25"/>
        <v>N</v>
      </c>
      <c r="Q58">
        <f t="shared" ca="1" si="7"/>
        <v>47</v>
      </c>
      <c r="R58" s="93" t="s">
        <v>51</v>
      </c>
      <c r="S58" t="str">
        <f t="shared" si="26"/>
        <v>N</v>
      </c>
      <c r="T58">
        <f t="shared" ca="1" si="27"/>
        <v>0</v>
      </c>
      <c r="U58">
        <f t="shared" ca="1" si="28"/>
        <v>0</v>
      </c>
      <c r="V58">
        <f t="shared" ca="1" si="29"/>
        <v>0</v>
      </c>
      <c r="W58">
        <f t="shared" ca="1" si="30"/>
        <v>0</v>
      </c>
      <c r="X58">
        <f t="shared" si="31"/>
        <v>0</v>
      </c>
      <c r="Y58">
        <f t="shared" ca="1" si="32"/>
        <v>142.27000000000001</v>
      </c>
      <c r="Z58">
        <f t="shared" ca="1" si="11"/>
        <v>2</v>
      </c>
      <c r="AA58">
        <f t="shared" ca="1" si="33"/>
        <v>0</v>
      </c>
      <c r="AB58">
        <f t="shared" si="34"/>
        <v>0</v>
      </c>
      <c r="AC58">
        <f t="shared" ca="1" si="35"/>
        <v>1</v>
      </c>
      <c r="AD58">
        <f t="shared" ca="1" si="36"/>
        <v>1.4227000000000001</v>
      </c>
      <c r="AE58">
        <f t="shared" ca="1" si="37"/>
        <v>145.35174139144397</v>
      </c>
      <c r="AF58">
        <f t="shared" ca="1" si="38"/>
        <v>5508.141992876961</v>
      </c>
      <c r="AG58">
        <f t="shared" ca="1" si="39"/>
        <v>1.6590413914439563</v>
      </c>
    </row>
    <row r="59" spans="3:33">
      <c r="C59">
        <f t="shared" si="12"/>
        <v>38</v>
      </c>
      <c r="D59">
        <f t="shared" si="13"/>
        <v>201.51400000000001</v>
      </c>
      <c r="E59">
        <f t="shared" ca="1" si="14"/>
        <v>201.51399999999992</v>
      </c>
      <c r="F59" t="str">
        <f t="shared" ca="1" si="15"/>
        <v>N</v>
      </c>
      <c r="G59">
        <f t="shared" ca="1" si="16"/>
        <v>54.83176265270518</v>
      </c>
      <c r="H59">
        <f t="shared" ca="1" si="17"/>
        <v>201.51399999999992</v>
      </c>
      <c r="I59">
        <f t="shared" ca="1" si="18"/>
        <v>151.56591610821195</v>
      </c>
      <c r="J59" t="str">
        <f t="shared" ca="1" si="19"/>
        <v>N</v>
      </c>
      <c r="K59" t="str">
        <f t="shared" ca="1" si="20"/>
        <v>N</v>
      </c>
      <c r="L59">
        <f t="shared" ca="1" si="21"/>
        <v>201.51399999999992</v>
      </c>
      <c r="M59" t="str">
        <f t="shared" ca="1" si="22"/>
        <v>N</v>
      </c>
      <c r="N59">
        <f t="shared" ca="1" si="23"/>
        <v>144</v>
      </c>
      <c r="O59" t="str">
        <f t="shared" ca="1" si="24"/>
        <v>N</v>
      </c>
      <c r="P59" t="str">
        <f t="shared" ca="1" si="25"/>
        <v>N</v>
      </c>
      <c r="Q59">
        <f t="shared" ca="1" si="7"/>
        <v>0</v>
      </c>
      <c r="R59" s="93" t="s">
        <v>51</v>
      </c>
      <c r="S59" t="str">
        <f t="shared" si="26"/>
        <v>N</v>
      </c>
      <c r="T59">
        <f t="shared" ca="1" si="27"/>
        <v>0</v>
      </c>
      <c r="U59">
        <f t="shared" ca="1" si="28"/>
        <v>0</v>
      </c>
      <c r="V59">
        <f t="shared" ca="1" si="29"/>
        <v>0</v>
      </c>
      <c r="W59">
        <f t="shared" ca="1" si="30"/>
        <v>0</v>
      </c>
      <c r="X59">
        <f t="shared" si="31"/>
        <v>0</v>
      </c>
      <c r="Y59">
        <f t="shared" ca="1" si="32"/>
        <v>142.27000000000001</v>
      </c>
      <c r="Z59">
        <f t="shared" ca="1" si="11"/>
        <v>2</v>
      </c>
      <c r="AA59">
        <f t="shared" ca="1" si="33"/>
        <v>0</v>
      </c>
      <c r="AB59">
        <f t="shared" si="34"/>
        <v>0</v>
      </c>
      <c r="AC59">
        <f t="shared" ca="1" si="35"/>
        <v>-2</v>
      </c>
      <c r="AD59">
        <f t="shared" ca="1" si="36"/>
        <v>-2.8454000000000002</v>
      </c>
      <c r="AE59">
        <f t="shared" ca="1" si="37"/>
        <v>141.0565536044947</v>
      </c>
      <c r="AF59">
        <f t="shared" ca="1" si="38"/>
        <v>5650.8305000859509</v>
      </c>
      <c r="AG59">
        <f t="shared" ca="1" si="39"/>
        <v>1.6319536044946865</v>
      </c>
    </row>
    <row r="60" spans="3:33">
      <c r="C60">
        <f t="shared" si="12"/>
        <v>39</v>
      </c>
      <c r="D60">
        <f t="shared" si="13"/>
        <v>206.81700000000001</v>
      </c>
      <c r="E60">
        <f t="shared" ca="1" si="14"/>
        <v>206.81699999999992</v>
      </c>
      <c r="F60" t="str">
        <f t="shared" ca="1" si="15"/>
        <v>N</v>
      </c>
      <c r="G60">
        <f t="shared" ca="1" si="16"/>
        <v>53.906282722513211</v>
      </c>
      <c r="H60">
        <f t="shared" ca="1" si="17"/>
        <v>206.81699999999992</v>
      </c>
      <c r="I60">
        <f t="shared" ca="1" si="18"/>
        <v>146.26291610821195</v>
      </c>
      <c r="J60" t="str">
        <f t="shared" ca="1" si="19"/>
        <v>N</v>
      </c>
      <c r="K60" t="str">
        <f t="shared" ca="1" si="20"/>
        <v>N</v>
      </c>
      <c r="L60">
        <f t="shared" ca="1" si="21"/>
        <v>206.81699999999992</v>
      </c>
      <c r="M60" t="str">
        <f t="shared" ca="1" si="22"/>
        <v>N</v>
      </c>
      <c r="N60">
        <f t="shared" ca="1" si="23"/>
        <v>121</v>
      </c>
      <c r="O60" t="str">
        <f t="shared" ca="1" si="24"/>
        <v>N</v>
      </c>
      <c r="P60" t="str">
        <f t="shared" ca="1" si="25"/>
        <v>N</v>
      </c>
      <c r="Q60">
        <f t="shared" ca="1" si="7"/>
        <v>12</v>
      </c>
      <c r="R60" s="93" t="s">
        <v>51</v>
      </c>
      <c r="S60" t="str">
        <f t="shared" si="26"/>
        <v>N</v>
      </c>
      <c r="T60">
        <f t="shared" ca="1" si="27"/>
        <v>0</v>
      </c>
      <c r="U60">
        <f t="shared" ca="1" si="28"/>
        <v>0</v>
      </c>
      <c r="V60">
        <f t="shared" ca="1" si="29"/>
        <v>0</v>
      </c>
      <c r="W60">
        <f t="shared" ca="1" si="30"/>
        <v>0</v>
      </c>
      <c r="X60">
        <f t="shared" si="31"/>
        <v>0</v>
      </c>
      <c r="Y60">
        <f t="shared" ca="1" si="32"/>
        <v>142.27000000000001</v>
      </c>
      <c r="Z60">
        <f t="shared" ca="1" si="11"/>
        <v>3</v>
      </c>
      <c r="AA60">
        <f t="shared" ca="1" si="33"/>
        <v>0</v>
      </c>
      <c r="AB60">
        <f t="shared" si="34"/>
        <v>0</v>
      </c>
      <c r="AC60">
        <f t="shared" ca="1" si="35"/>
        <v>4</v>
      </c>
      <c r="AD60">
        <f t="shared" ca="1" si="36"/>
        <v>5.6908000000000003</v>
      </c>
      <c r="AE60">
        <f t="shared" ca="1" si="37"/>
        <v>149.56566581754544</v>
      </c>
      <c r="AF60">
        <f t="shared" ca="1" si="38"/>
        <v>5802.0010317210417</v>
      </c>
      <c r="AG60">
        <f t="shared" ca="1" si="39"/>
        <v>1.6048658175454165</v>
      </c>
    </row>
    <row r="61" spans="3:33">
      <c r="C61">
        <f t="shared" si="12"/>
        <v>40</v>
      </c>
      <c r="D61">
        <f t="shared" si="13"/>
        <v>212.12</v>
      </c>
      <c r="E61">
        <f t="shared" ca="1" si="14"/>
        <v>212.11999999999992</v>
      </c>
      <c r="F61" t="str">
        <f t="shared" ca="1" si="15"/>
        <v>N</v>
      </c>
      <c r="G61">
        <f t="shared" ca="1" si="16"/>
        <v>52.980802792321242</v>
      </c>
      <c r="H61">
        <f t="shared" ca="1" si="17"/>
        <v>212.11999999999992</v>
      </c>
      <c r="I61">
        <f t="shared" ca="1" si="18"/>
        <v>140.95991610821196</v>
      </c>
      <c r="J61" t="str">
        <f t="shared" ca="1" si="19"/>
        <v>N</v>
      </c>
      <c r="K61" t="str">
        <f t="shared" ca="1" si="20"/>
        <v>N</v>
      </c>
      <c r="L61">
        <f t="shared" ca="1" si="21"/>
        <v>212.11999999999992</v>
      </c>
      <c r="M61" t="str">
        <f t="shared" ca="1" si="22"/>
        <v>N</v>
      </c>
      <c r="N61">
        <f t="shared" ca="1" si="23"/>
        <v>140</v>
      </c>
      <c r="O61" t="str">
        <f t="shared" ca="1" si="24"/>
        <v>N</v>
      </c>
      <c r="P61" t="str">
        <f t="shared" ca="1" si="25"/>
        <v>N</v>
      </c>
      <c r="Q61">
        <f t="shared" ca="1" si="7"/>
        <v>34</v>
      </c>
      <c r="R61" s="93" t="s">
        <v>51</v>
      </c>
      <c r="S61" t="str">
        <f t="shared" si="26"/>
        <v>N</v>
      </c>
      <c r="T61">
        <f t="shared" ca="1" si="27"/>
        <v>0</v>
      </c>
      <c r="U61">
        <f t="shared" ca="1" si="28"/>
        <v>0</v>
      </c>
      <c r="V61">
        <f t="shared" ca="1" si="29"/>
        <v>0</v>
      </c>
      <c r="W61">
        <f t="shared" ca="1" si="30"/>
        <v>0</v>
      </c>
      <c r="X61">
        <f t="shared" si="31"/>
        <v>0</v>
      </c>
      <c r="Y61">
        <f t="shared" ca="1" si="32"/>
        <v>142.27000000000001</v>
      </c>
      <c r="Z61">
        <f t="shared" ca="1" si="11"/>
        <v>4</v>
      </c>
      <c r="AA61">
        <f t="shared" ca="1" si="33"/>
        <v>0</v>
      </c>
      <c r="AB61">
        <f t="shared" si="34"/>
        <v>0</v>
      </c>
      <c r="AC61">
        <f t="shared" ca="1" si="35"/>
        <v>-1</v>
      </c>
      <c r="AD61">
        <f t="shared" ca="1" si="36"/>
        <v>-1.4227000000000001</v>
      </c>
      <c r="AE61">
        <f t="shared" ca="1" si="37"/>
        <v>142.42507803059615</v>
      </c>
      <c r="AF61">
        <f t="shared" ca="1" si="38"/>
        <v>5946.0038877822344</v>
      </c>
      <c r="AG61">
        <f t="shared" ca="1" si="39"/>
        <v>1.5777780305961469</v>
      </c>
    </row>
    <row r="62" spans="3:33">
      <c r="C62">
        <f t="shared" si="12"/>
        <v>41</v>
      </c>
      <c r="D62">
        <f t="shared" si="13"/>
        <v>217.423</v>
      </c>
      <c r="E62">
        <f t="shared" ca="1" si="14"/>
        <v>217.42299999999992</v>
      </c>
      <c r="F62" t="str">
        <f t="shared" ca="1" si="15"/>
        <v>N</v>
      </c>
      <c r="G62">
        <f t="shared" ca="1" si="16"/>
        <v>52.055322862129273</v>
      </c>
      <c r="H62">
        <f t="shared" ca="1" si="17"/>
        <v>217.42299999999992</v>
      </c>
      <c r="I62">
        <f t="shared" ca="1" si="18"/>
        <v>135.65691610821196</v>
      </c>
      <c r="J62" t="str">
        <f t="shared" ca="1" si="19"/>
        <v>N</v>
      </c>
      <c r="K62" t="str">
        <f t="shared" ca="1" si="20"/>
        <v>N</v>
      </c>
      <c r="L62">
        <f t="shared" ca="1" si="21"/>
        <v>217.42299999999992</v>
      </c>
      <c r="M62" t="str">
        <f t="shared" ca="1" si="22"/>
        <v>N</v>
      </c>
      <c r="N62">
        <f t="shared" ca="1" si="23"/>
        <v>150</v>
      </c>
      <c r="O62" t="str">
        <f t="shared" ca="1" si="24"/>
        <v>N</v>
      </c>
      <c r="P62" t="str">
        <f t="shared" ca="1" si="25"/>
        <v>N</v>
      </c>
      <c r="Q62">
        <f t="shared" ca="1" si="7"/>
        <v>6</v>
      </c>
      <c r="R62" s="93" t="s">
        <v>51</v>
      </c>
      <c r="S62" t="str">
        <f t="shared" si="26"/>
        <v>N</v>
      </c>
      <c r="T62">
        <f t="shared" ca="1" si="27"/>
        <v>0</v>
      </c>
      <c r="U62">
        <f t="shared" ca="1" si="28"/>
        <v>0</v>
      </c>
      <c r="V62">
        <f t="shared" ca="1" si="29"/>
        <v>0</v>
      </c>
      <c r="W62">
        <f t="shared" ca="1" si="30"/>
        <v>0</v>
      </c>
      <c r="X62">
        <f t="shared" si="31"/>
        <v>0</v>
      </c>
      <c r="Y62">
        <f t="shared" ca="1" si="32"/>
        <v>142.27000000000001</v>
      </c>
      <c r="Z62">
        <f t="shared" ca="1" si="11"/>
        <v>5</v>
      </c>
      <c r="AA62">
        <f t="shared" ca="1" si="33"/>
        <v>0</v>
      </c>
      <c r="AB62">
        <f t="shared" si="34"/>
        <v>0</v>
      </c>
      <c r="AC62">
        <f t="shared" ca="1" si="35"/>
        <v>-2</v>
      </c>
      <c r="AD62">
        <f t="shared" ca="1" si="36"/>
        <v>-2.8454000000000002</v>
      </c>
      <c r="AE62">
        <f t="shared" ca="1" si="37"/>
        <v>140.97529024364687</v>
      </c>
      <c r="AF62">
        <f t="shared" ca="1" si="38"/>
        <v>6088.5298682695284</v>
      </c>
      <c r="AG62">
        <f t="shared" ca="1" si="39"/>
        <v>1.5506902436468768</v>
      </c>
    </row>
    <row r="63" spans="3:33">
      <c r="C63">
        <f t="shared" si="12"/>
        <v>42</v>
      </c>
      <c r="D63">
        <f t="shared" si="13"/>
        <v>222.726</v>
      </c>
      <c r="E63">
        <f t="shared" ca="1" si="14"/>
        <v>222.72599999999991</v>
      </c>
      <c r="F63" t="str">
        <f t="shared" ca="1" si="15"/>
        <v>N</v>
      </c>
      <c r="G63">
        <f t="shared" ca="1" si="16"/>
        <v>51.129842931937304</v>
      </c>
      <c r="H63">
        <f t="shared" ca="1" si="17"/>
        <v>222.72599999999991</v>
      </c>
      <c r="I63">
        <f t="shared" ca="1" si="18"/>
        <v>130.35391610821196</v>
      </c>
      <c r="J63" t="str">
        <f t="shared" ca="1" si="19"/>
        <v>N</v>
      </c>
      <c r="K63" t="str">
        <f t="shared" ca="1" si="20"/>
        <v>N</v>
      </c>
      <c r="L63">
        <f t="shared" ca="1" si="21"/>
        <v>222.72599999999991</v>
      </c>
      <c r="M63" t="str">
        <f t="shared" ca="1" si="22"/>
        <v>N</v>
      </c>
      <c r="N63">
        <f t="shared" ca="1" si="23"/>
        <v>60</v>
      </c>
      <c r="O63" t="str">
        <f t="shared" ca="1" si="24"/>
        <v>N</v>
      </c>
      <c r="P63" t="str">
        <f t="shared" ca="1" si="25"/>
        <v>N</v>
      </c>
      <c r="Q63">
        <f t="shared" ca="1" si="7"/>
        <v>17</v>
      </c>
      <c r="R63" s="93" t="s">
        <v>51</v>
      </c>
      <c r="S63" t="str">
        <f t="shared" si="26"/>
        <v>N</v>
      </c>
      <c r="T63">
        <f t="shared" ca="1" si="27"/>
        <v>0</v>
      </c>
      <c r="U63">
        <f t="shared" ca="1" si="28"/>
        <v>0</v>
      </c>
      <c r="V63">
        <f t="shared" ca="1" si="29"/>
        <v>0</v>
      </c>
      <c r="W63">
        <f t="shared" ca="1" si="30"/>
        <v>0</v>
      </c>
      <c r="X63">
        <f t="shared" si="31"/>
        <v>0</v>
      </c>
      <c r="Y63">
        <f t="shared" ca="1" si="32"/>
        <v>142.27000000000001</v>
      </c>
      <c r="Z63">
        <f t="shared" ca="1" si="11"/>
        <v>3</v>
      </c>
      <c r="AA63">
        <f t="shared" ca="1" si="33"/>
        <v>0</v>
      </c>
      <c r="AB63">
        <f t="shared" si="34"/>
        <v>0</v>
      </c>
      <c r="AC63">
        <f t="shared" ca="1" si="35"/>
        <v>0</v>
      </c>
      <c r="AD63">
        <f t="shared" ca="1" si="36"/>
        <v>0</v>
      </c>
      <c r="AE63">
        <f t="shared" ca="1" si="37"/>
        <v>143.79360245669761</v>
      </c>
      <c r="AF63">
        <f t="shared" ca="1" si="38"/>
        <v>6233.8470731829239</v>
      </c>
      <c r="AG63">
        <f t="shared" ca="1" si="39"/>
        <v>1.5236024566976072</v>
      </c>
    </row>
    <row r="64" spans="3:33">
      <c r="C64">
        <f t="shared" si="12"/>
        <v>43</v>
      </c>
      <c r="D64">
        <f t="shared" si="13"/>
        <v>228.029</v>
      </c>
      <c r="E64">
        <f t="shared" ca="1" si="14"/>
        <v>228.02899999999991</v>
      </c>
      <c r="F64" t="str">
        <f t="shared" ca="1" si="15"/>
        <v>N</v>
      </c>
      <c r="G64">
        <f t="shared" ca="1" si="16"/>
        <v>50.204363001745335</v>
      </c>
      <c r="H64">
        <f t="shared" ca="1" si="17"/>
        <v>228.02899999999991</v>
      </c>
      <c r="I64">
        <f t="shared" ca="1" si="18"/>
        <v>125.05091610821196</v>
      </c>
      <c r="J64" t="str">
        <f t="shared" ca="1" si="19"/>
        <v>N</v>
      </c>
      <c r="K64" t="str">
        <f t="shared" ca="1" si="20"/>
        <v>N</v>
      </c>
      <c r="L64">
        <f t="shared" ca="1" si="21"/>
        <v>228.02899999999991</v>
      </c>
      <c r="M64" t="str">
        <f t="shared" ca="1" si="22"/>
        <v>N</v>
      </c>
      <c r="N64">
        <f t="shared" ca="1" si="23"/>
        <v>95</v>
      </c>
      <c r="O64" t="str">
        <f t="shared" ca="1" si="24"/>
        <v>N</v>
      </c>
      <c r="P64" t="str">
        <f t="shared" ca="1" si="25"/>
        <v>N</v>
      </c>
      <c r="Q64">
        <f t="shared" ca="1" si="7"/>
        <v>34</v>
      </c>
      <c r="R64" s="93" t="s">
        <v>51</v>
      </c>
      <c r="S64" t="str">
        <f t="shared" si="26"/>
        <v>N</v>
      </c>
      <c r="T64">
        <f t="shared" ca="1" si="27"/>
        <v>0</v>
      </c>
      <c r="U64">
        <f t="shared" ca="1" si="28"/>
        <v>0</v>
      </c>
      <c r="V64">
        <f t="shared" ca="1" si="29"/>
        <v>0</v>
      </c>
      <c r="W64">
        <f t="shared" ca="1" si="30"/>
        <v>0</v>
      </c>
      <c r="X64">
        <f t="shared" si="31"/>
        <v>0</v>
      </c>
      <c r="Y64">
        <f t="shared" ca="1" si="32"/>
        <v>142.27000000000001</v>
      </c>
      <c r="Z64">
        <f t="shared" ca="1" si="11"/>
        <v>2</v>
      </c>
      <c r="AA64">
        <f t="shared" ca="1" si="33"/>
        <v>0</v>
      </c>
      <c r="AB64">
        <f t="shared" si="34"/>
        <v>0</v>
      </c>
      <c r="AC64">
        <f t="shared" ca="1" si="35"/>
        <v>4</v>
      </c>
      <c r="AD64">
        <f t="shared" ca="1" si="36"/>
        <v>5.6908000000000003</v>
      </c>
      <c r="AE64">
        <f t="shared" ca="1" si="37"/>
        <v>149.45731466974834</v>
      </c>
      <c r="AF64">
        <f t="shared" ca="1" si="38"/>
        <v>6384.800902522421</v>
      </c>
      <c r="AG64">
        <f t="shared" ca="1" si="39"/>
        <v>1.4965146697483374</v>
      </c>
    </row>
    <row r="65" spans="3:33">
      <c r="C65">
        <f t="shared" si="12"/>
        <v>44</v>
      </c>
      <c r="D65">
        <f t="shared" si="13"/>
        <v>233.33199999999999</v>
      </c>
      <c r="E65">
        <f t="shared" ca="1" si="14"/>
        <v>233.33199999999991</v>
      </c>
      <c r="F65" t="str">
        <f t="shared" ca="1" si="15"/>
        <v>N</v>
      </c>
      <c r="G65">
        <f t="shared" ca="1" si="16"/>
        <v>49.278883071553366</v>
      </c>
      <c r="H65">
        <f t="shared" ca="1" si="17"/>
        <v>233.33199999999991</v>
      </c>
      <c r="I65">
        <f t="shared" ca="1" si="18"/>
        <v>119.74791610821197</v>
      </c>
      <c r="J65" t="str">
        <f t="shared" ca="1" si="19"/>
        <v>N</v>
      </c>
      <c r="K65" t="str">
        <f t="shared" ca="1" si="20"/>
        <v>N</v>
      </c>
      <c r="L65">
        <f t="shared" ca="1" si="21"/>
        <v>233.33199999999991</v>
      </c>
      <c r="M65" t="str">
        <f t="shared" ca="1" si="22"/>
        <v>N</v>
      </c>
      <c r="N65">
        <f t="shared" ca="1" si="23"/>
        <v>85</v>
      </c>
      <c r="O65" t="str">
        <f t="shared" ca="1" si="24"/>
        <v>N</v>
      </c>
      <c r="P65" t="str">
        <f t="shared" ca="1" si="25"/>
        <v>N</v>
      </c>
      <c r="Q65">
        <f t="shared" ca="1" si="7"/>
        <v>21</v>
      </c>
      <c r="R65" s="93" t="s">
        <v>51</v>
      </c>
      <c r="S65" t="str">
        <f t="shared" si="26"/>
        <v>N</v>
      </c>
      <c r="T65">
        <f t="shared" ca="1" si="27"/>
        <v>0</v>
      </c>
      <c r="U65">
        <f t="shared" ca="1" si="28"/>
        <v>0</v>
      </c>
      <c r="V65">
        <f t="shared" ca="1" si="29"/>
        <v>0</v>
      </c>
      <c r="W65">
        <f t="shared" ca="1" si="30"/>
        <v>0</v>
      </c>
      <c r="X65">
        <f t="shared" si="31"/>
        <v>0</v>
      </c>
      <c r="Y65">
        <f t="shared" ca="1" si="32"/>
        <v>142.27000000000001</v>
      </c>
      <c r="Z65">
        <f t="shared" ca="1" si="11"/>
        <v>4</v>
      </c>
      <c r="AA65">
        <f t="shared" ca="1" si="33"/>
        <v>0</v>
      </c>
      <c r="AB65">
        <f t="shared" si="34"/>
        <v>0</v>
      </c>
      <c r="AC65">
        <f t="shared" ca="1" si="35"/>
        <v>2</v>
      </c>
      <c r="AD65">
        <f t="shared" ca="1" si="36"/>
        <v>2.8454000000000002</v>
      </c>
      <c r="AE65">
        <f t="shared" ca="1" si="37"/>
        <v>146.58482688279909</v>
      </c>
      <c r="AF65">
        <f t="shared" ca="1" si="38"/>
        <v>6532.8551562880193</v>
      </c>
      <c r="AG65">
        <f t="shared" ca="1" si="39"/>
        <v>1.4694268827990677</v>
      </c>
    </row>
    <row r="66" spans="3:33">
      <c r="C66">
        <f t="shared" si="12"/>
        <v>45</v>
      </c>
      <c r="D66">
        <f t="shared" si="13"/>
        <v>238.63499999999999</v>
      </c>
      <c r="E66">
        <f t="shared" ca="1" si="14"/>
        <v>238.63499999999991</v>
      </c>
      <c r="F66" t="str">
        <f t="shared" ca="1" si="15"/>
        <v>N</v>
      </c>
      <c r="G66">
        <f t="shared" ca="1" si="16"/>
        <v>48.353403141361397</v>
      </c>
      <c r="H66">
        <f t="shared" ca="1" si="17"/>
        <v>238.63499999999991</v>
      </c>
      <c r="I66">
        <f t="shared" ca="1" si="18"/>
        <v>114.44491610821197</v>
      </c>
      <c r="J66" t="str">
        <f t="shared" ca="1" si="19"/>
        <v>N</v>
      </c>
      <c r="K66" t="str">
        <f t="shared" ca="1" si="20"/>
        <v>N</v>
      </c>
      <c r="L66">
        <f t="shared" ca="1" si="21"/>
        <v>238.63499999999991</v>
      </c>
      <c r="M66" t="str">
        <f t="shared" ca="1" si="22"/>
        <v>N</v>
      </c>
      <c r="N66">
        <f t="shared" ca="1" si="23"/>
        <v>119</v>
      </c>
      <c r="O66" t="str">
        <f t="shared" ca="1" si="24"/>
        <v>N</v>
      </c>
      <c r="P66" t="str">
        <f t="shared" ca="1" si="25"/>
        <v>N</v>
      </c>
      <c r="Q66">
        <f t="shared" ca="1" si="7"/>
        <v>22</v>
      </c>
      <c r="R66" s="93" t="s">
        <v>51</v>
      </c>
      <c r="S66" t="str">
        <f t="shared" si="26"/>
        <v>N</v>
      </c>
      <c r="T66">
        <f t="shared" ca="1" si="27"/>
        <v>0</v>
      </c>
      <c r="U66">
        <f t="shared" ca="1" si="28"/>
        <v>0</v>
      </c>
      <c r="V66">
        <f t="shared" ca="1" si="29"/>
        <v>0</v>
      </c>
      <c r="W66">
        <f t="shared" ca="1" si="30"/>
        <v>0</v>
      </c>
      <c r="X66">
        <f t="shared" si="31"/>
        <v>0</v>
      </c>
      <c r="Y66">
        <f t="shared" ca="1" si="32"/>
        <v>142.27000000000001</v>
      </c>
      <c r="Z66">
        <f t="shared" ca="1" si="11"/>
        <v>2</v>
      </c>
      <c r="AA66">
        <f t="shared" ca="1" si="33"/>
        <v>0</v>
      </c>
      <c r="AB66">
        <f t="shared" si="34"/>
        <v>0</v>
      </c>
      <c r="AC66">
        <f t="shared" ca="1" si="35"/>
        <v>3</v>
      </c>
      <c r="AD66">
        <f t="shared" ca="1" si="36"/>
        <v>4.2681000000000004</v>
      </c>
      <c r="AE66">
        <f t="shared" ca="1" si="37"/>
        <v>147.98043909584982</v>
      </c>
      <c r="AF66">
        <f t="shared" ca="1" si="38"/>
        <v>6682.2779344797191</v>
      </c>
      <c r="AG66">
        <f t="shared" ca="1" si="39"/>
        <v>1.4423390958497975</v>
      </c>
    </row>
    <row r="67" spans="3:33">
      <c r="C67">
        <f t="shared" si="12"/>
        <v>46</v>
      </c>
      <c r="D67">
        <f t="shared" si="13"/>
        <v>243.93799999999999</v>
      </c>
      <c r="E67">
        <f t="shared" ca="1" si="14"/>
        <v>243.9379999999999</v>
      </c>
      <c r="F67" t="str">
        <f t="shared" ca="1" si="15"/>
        <v>N</v>
      </c>
      <c r="G67">
        <f t="shared" ca="1" si="16"/>
        <v>47.427923211169428</v>
      </c>
      <c r="H67">
        <f t="shared" ca="1" si="17"/>
        <v>243.9379999999999</v>
      </c>
      <c r="I67">
        <f t="shared" ca="1" si="18"/>
        <v>109.14191610821197</v>
      </c>
      <c r="J67" t="str">
        <f t="shared" ca="1" si="19"/>
        <v>N</v>
      </c>
      <c r="K67" t="str">
        <f t="shared" ca="1" si="20"/>
        <v>N</v>
      </c>
      <c r="L67">
        <f t="shared" ca="1" si="21"/>
        <v>243.9379999999999</v>
      </c>
      <c r="M67" t="str">
        <f t="shared" ca="1" si="22"/>
        <v>N</v>
      </c>
      <c r="N67">
        <f t="shared" ca="1" si="23"/>
        <v>14</v>
      </c>
      <c r="O67" t="str">
        <f t="shared" ca="1" si="24"/>
        <v>N</v>
      </c>
      <c r="P67" t="str">
        <f t="shared" ca="1" si="25"/>
        <v>N</v>
      </c>
      <c r="Q67">
        <f t="shared" ca="1" si="7"/>
        <v>8</v>
      </c>
      <c r="R67" s="93" t="s">
        <v>51</v>
      </c>
      <c r="S67" t="str">
        <f t="shared" si="26"/>
        <v>N</v>
      </c>
      <c r="T67">
        <f t="shared" ca="1" si="27"/>
        <v>0</v>
      </c>
      <c r="U67">
        <f t="shared" ca="1" si="28"/>
        <v>0</v>
      </c>
      <c r="V67">
        <f t="shared" ca="1" si="29"/>
        <v>0</v>
      </c>
      <c r="W67">
        <f t="shared" ca="1" si="30"/>
        <v>0</v>
      </c>
      <c r="X67">
        <f t="shared" si="31"/>
        <v>0</v>
      </c>
      <c r="Y67">
        <f t="shared" ca="1" si="32"/>
        <v>142.27000000000001</v>
      </c>
      <c r="Z67">
        <f t="shared" ca="1" si="11"/>
        <v>2</v>
      </c>
      <c r="AA67">
        <f t="shared" ca="1" si="33"/>
        <v>0</v>
      </c>
      <c r="AB67">
        <f t="shared" si="34"/>
        <v>0</v>
      </c>
      <c r="AC67">
        <f t="shared" ca="1" si="35"/>
        <v>2</v>
      </c>
      <c r="AD67">
        <f t="shared" ca="1" si="36"/>
        <v>2.8454000000000002</v>
      </c>
      <c r="AE67">
        <f t="shared" ca="1" si="37"/>
        <v>146.53065130890056</v>
      </c>
      <c r="AF67">
        <f t="shared" ca="1" si="38"/>
        <v>6830.2238370975201</v>
      </c>
      <c r="AG67">
        <f t="shared" ca="1" si="39"/>
        <v>1.4152513089005279</v>
      </c>
    </row>
    <row r="68" spans="3:33">
      <c r="C68">
        <f t="shared" si="12"/>
        <v>47</v>
      </c>
      <c r="D68">
        <f t="shared" si="13"/>
        <v>249.24099999999999</v>
      </c>
      <c r="E68">
        <f t="shared" ca="1" si="14"/>
        <v>249.2409999999999</v>
      </c>
      <c r="F68" t="str">
        <f t="shared" ca="1" si="15"/>
        <v>N</v>
      </c>
      <c r="G68">
        <f t="shared" ca="1" si="16"/>
        <v>46.502443280977459</v>
      </c>
      <c r="H68">
        <f t="shared" ca="1" si="17"/>
        <v>249.2409999999999</v>
      </c>
      <c r="I68">
        <f t="shared" ca="1" si="18"/>
        <v>103.83891610821198</v>
      </c>
      <c r="J68" t="str">
        <f t="shared" ca="1" si="19"/>
        <v>N</v>
      </c>
      <c r="K68" t="str">
        <f t="shared" ca="1" si="20"/>
        <v>N</v>
      </c>
      <c r="L68">
        <f t="shared" ca="1" si="21"/>
        <v>249.2409999999999</v>
      </c>
      <c r="M68" t="str">
        <f t="shared" ca="1" si="22"/>
        <v>N</v>
      </c>
      <c r="N68">
        <f t="shared" ca="1" si="23"/>
        <v>138</v>
      </c>
      <c r="O68" t="str">
        <f t="shared" ca="1" si="24"/>
        <v>N</v>
      </c>
      <c r="P68" t="str">
        <f t="shared" ca="1" si="25"/>
        <v>N</v>
      </c>
      <c r="Q68">
        <f t="shared" ca="1" si="7"/>
        <v>40</v>
      </c>
      <c r="R68" s="93" t="s">
        <v>51</v>
      </c>
      <c r="S68" t="str">
        <f t="shared" si="26"/>
        <v>N</v>
      </c>
      <c r="T68">
        <f t="shared" ca="1" si="27"/>
        <v>0</v>
      </c>
      <c r="U68">
        <f t="shared" ca="1" si="28"/>
        <v>0</v>
      </c>
      <c r="V68">
        <f t="shared" ca="1" si="29"/>
        <v>0</v>
      </c>
      <c r="W68">
        <f t="shared" ca="1" si="30"/>
        <v>0</v>
      </c>
      <c r="X68">
        <f t="shared" si="31"/>
        <v>0</v>
      </c>
      <c r="Y68">
        <f t="shared" ca="1" si="32"/>
        <v>142.27000000000001</v>
      </c>
      <c r="Z68">
        <f t="shared" ca="1" si="11"/>
        <v>3</v>
      </c>
      <c r="AA68">
        <f t="shared" ca="1" si="33"/>
        <v>0</v>
      </c>
      <c r="AB68">
        <f t="shared" si="34"/>
        <v>0</v>
      </c>
      <c r="AC68">
        <f t="shared" ca="1" si="35"/>
        <v>2</v>
      </c>
      <c r="AD68">
        <f t="shared" ca="1" si="36"/>
        <v>2.8454000000000002</v>
      </c>
      <c r="AE68">
        <f t="shared" ca="1" si="37"/>
        <v>146.50356352195129</v>
      </c>
      <c r="AF68">
        <f t="shared" ca="1" si="38"/>
        <v>6978.1155641414225</v>
      </c>
      <c r="AG68">
        <f t="shared" ca="1" si="39"/>
        <v>1.388163521951258</v>
      </c>
    </row>
    <row r="69" spans="3:33">
      <c r="C69">
        <f t="shared" si="12"/>
        <v>48</v>
      </c>
      <c r="D69">
        <f t="shared" si="13"/>
        <v>254.54399999999998</v>
      </c>
      <c r="E69">
        <f t="shared" ca="1" si="14"/>
        <v>254.5439999999999</v>
      </c>
      <c r="F69" t="str">
        <f t="shared" ca="1" si="15"/>
        <v>N</v>
      </c>
      <c r="G69">
        <f t="shared" ca="1" si="16"/>
        <v>45.576963350785491</v>
      </c>
      <c r="H69">
        <f t="shared" ca="1" si="17"/>
        <v>254.5439999999999</v>
      </c>
      <c r="I69">
        <f t="shared" ca="1" si="18"/>
        <v>98.535916108211978</v>
      </c>
      <c r="J69" t="str">
        <f t="shared" ca="1" si="19"/>
        <v>N</v>
      </c>
      <c r="K69" t="str">
        <f t="shared" ca="1" si="20"/>
        <v>N</v>
      </c>
      <c r="L69">
        <f t="shared" ca="1" si="21"/>
        <v>254.5439999999999</v>
      </c>
      <c r="M69" t="str">
        <f t="shared" ca="1" si="22"/>
        <v>N</v>
      </c>
      <c r="N69">
        <f t="shared" ca="1" si="23"/>
        <v>99</v>
      </c>
      <c r="O69" t="str">
        <f t="shared" ca="1" si="24"/>
        <v>N</v>
      </c>
      <c r="P69" t="str">
        <f t="shared" ca="1" si="25"/>
        <v>N</v>
      </c>
      <c r="Q69">
        <f t="shared" ca="1" si="7"/>
        <v>47</v>
      </c>
      <c r="R69" s="93" t="s">
        <v>51</v>
      </c>
      <c r="S69" t="str">
        <f t="shared" si="26"/>
        <v>N</v>
      </c>
      <c r="T69">
        <f t="shared" ca="1" si="27"/>
        <v>0</v>
      </c>
      <c r="U69">
        <f t="shared" ca="1" si="28"/>
        <v>0</v>
      </c>
      <c r="V69">
        <f t="shared" ca="1" si="29"/>
        <v>0</v>
      </c>
      <c r="W69">
        <f t="shared" ca="1" si="30"/>
        <v>0</v>
      </c>
      <c r="X69">
        <f t="shared" si="31"/>
        <v>0</v>
      </c>
      <c r="Y69">
        <f t="shared" ca="1" si="32"/>
        <v>142.27000000000001</v>
      </c>
      <c r="Z69">
        <f t="shared" ca="1" si="11"/>
        <v>3</v>
      </c>
      <c r="AA69">
        <f t="shared" ca="1" si="33"/>
        <v>0</v>
      </c>
      <c r="AB69">
        <f t="shared" si="34"/>
        <v>0</v>
      </c>
      <c r="AC69">
        <f t="shared" ca="1" si="35"/>
        <v>0</v>
      </c>
      <c r="AD69">
        <f t="shared" ca="1" si="36"/>
        <v>0</v>
      </c>
      <c r="AE69">
        <f t="shared" ca="1" si="37"/>
        <v>143.63107573500199</v>
      </c>
      <c r="AF69">
        <f t="shared" ca="1" si="38"/>
        <v>7123.1077156114261</v>
      </c>
      <c r="AG69">
        <f t="shared" ca="1" si="39"/>
        <v>1.361075735001988</v>
      </c>
    </row>
    <row r="70" spans="3:33">
      <c r="C70">
        <f t="shared" si="12"/>
        <v>49</v>
      </c>
      <c r="D70">
        <f t="shared" si="13"/>
        <v>259.84699999999998</v>
      </c>
      <c r="E70">
        <f t="shared" ca="1" si="14"/>
        <v>259.84699999999992</v>
      </c>
      <c r="F70" t="str">
        <f t="shared" ca="1" si="15"/>
        <v>N</v>
      </c>
      <c r="G70">
        <f t="shared" ca="1" si="16"/>
        <v>44.651483420593522</v>
      </c>
      <c r="H70">
        <f t="shared" ca="1" si="17"/>
        <v>259.84699999999992</v>
      </c>
      <c r="I70">
        <f t="shared" ca="1" si="18"/>
        <v>93.232916108211953</v>
      </c>
      <c r="J70" t="str">
        <f t="shared" ca="1" si="19"/>
        <v>N</v>
      </c>
      <c r="K70" t="str">
        <f t="shared" ca="1" si="20"/>
        <v>N</v>
      </c>
      <c r="L70">
        <f t="shared" ca="1" si="21"/>
        <v>259.84699999999992</v>
      </c>
      <c r="M70" t="str">
        <f t="shared" ca="1" si="22"/>
        <v>N</v>
      </c>
      <c r="N70">
        <f t="shared" ca="1" si="23"/>
        <v>140</v>
      </c>
      <c r="O70" t="str">
        <f t="shared" ca="1" si="24"/>
        <v>N</v>
      </c>
      <c r="P70" t="str">
        <f t="shared" ca="1" si="25"/>
        <v>N</v>
      </c>
      <c r="Q70">
        <f t="shared" ca="1" si="7"/>
        <v>26</v>
      </c>
      <c r="R70" s="93" t="s">
        <v>51</v>
      </c>
      <c r="S70" t="str">
        <f t="shared" si="26"/>
        <v>N</v>
      </c>
      <c r="T70">
        <f t="shared" ca="1" si="27"/>
        <v>0</v>
      </c>
      <c r="U70">
        <f t="shared" ca="1" si="28"/>
        <v>0</v>
      </c>
      <c r="V70">
        <f t="shared" ca="1" si="29"/>
        <v>0</v>
      </c>
      <c r="W70">
        <f t="shared" ca="1" si="30"/>
        <v>0</v>
      </c>
      <c r="X70">
        <f t="shared" si="31"/>
        <v>0</v>
      </c>
      <c r="Y70">
        <f t="shared" ca="1" si="32"/>
        <v>142.27000000000001</v>
      </c>
      <c r="Z70">
        <f t="shared" ca="1" si="11"/>
        <v>5</v>
      </c>
      <c r="AA70">
        <f t="shared" ca="1" si="33"/>
        <v>0</v>
      </c>
      <c r="AB70">
        <f t="shared" si="34"/>
        <v>0</v>
      </c>
      <c r="AC70">
        <f t="shared" ca="1" si="35"/>
        <v>-2</v>
      </c>
      <c r="AD70">
        <f t="shared" ca="1" si="36"/>
        <v>-2.8454000000000002</v>
      </c>
      <c r="AE70">
        <f t="shared" ca="1" si="37"/>
        <v>140.75858794805271</v>
      </c>
      <c r="AF70">
        <f t="shared" ca="1" si="38"/>
        <v>7265.2002915075318</v>
      </c>
      <c r="AG70">
        <f t="shared" ca="1" si="39"/>
        <v>1.3339879480527181</v>
      </c>
    </row>
    <row r="71" spans="3:33">
      <c r="C71">
        <f t="shared" si="12"/>
        <v>50</v>
      </c>
      <c r="D71">
        <f t="shared" si="13"/>
        <v>265.14999999999998</v>
      </c>
      <c r="E71">
        <f t="shared" ca="1" si="14"/>
        <v>265.14999999999992</v>
      </c>
      <c r="F71" t="str">
        <f t="shared" ca="1" si="15"/>
        <v>N</v>
      </c>
      <c r="G71">
        <f t="shared" ca="1" si="16"/>
        <v>43.726003490401553</v>
      </c>
      <c r="H71">
        <f t="shared" ca="1" si="17"/>
        <v>265.14999999999992</v>
      </c>
      <c r="I71">
        <f t="shared" ca="1" si="18"/>
        <v>87.929916108211955</v>
      </c>
      <c r="J71" t="str">
        <f t="shared" ca="1" si="19"/>
        <v>N</v>
      </c>
      <c r="K71" t="str">
        <f t="shared" ca="1" si="20"/>
        <v>N</v>
      </c>
      <c r="L71">
        <f t="shared" ca="1" si="21"/>
        <v>265.14999999999992</v>
      </c>
      <c r="M71" t="str">
        <f t="shared" ca="1" si="22"/>
        <v>N</v>
      </c>
      <c r="N71">
        <f t="shared" ca="1" si="23"/>
        <v>85</v>
      </c>
      <c r="O71" t="str">
        <f t="shared" ca="1" si="24"/>
        <v>N</v>
      </c>
      <c r="P71" t="str">
        <f t="shared" ca="1" si="25"/>
        <v>N</v>
      </c>
      <c r="Q71">
        <f t="shared" ca="1" si="7"/>
        <v>46</v>
      </c>
      <c r="R71" s="93" t="s">
        <v>51</v>
      </c>
      <c r="S71" t="str">
        <f t="shared" si="26"/>
        <v>N</v>
      </c>
      <c r="T71">
        <f t="shared" ca="1" si="27"/>
        <v>0</v>
      </c>
      <c r="U71">
        <f t="shared" ca="1" si="28"/>
        <v>0</v>
      </c>
      <c r="V71">
        <f t="shared" ca="1" si="29"/>
        <v>0</v>
      </c>
      <c r="W71">
        <f t="shared" ca="1" si="30"/>
        <v>0</v>
      </c>
      <c r="X71">
        <f t="shared" si="31"/>
        <v>0</v>
      </c>
      <c r="Y71">
        <f t="shared" ca="1" si="32"/>
        <v>142.27000000000001</v>
      </c>
      <c r="Z71">
        <f t="shared" ca="1" si="11"/>
        <v>2</v>
      </c>
      <c r="AA71">
        <f t="shared" ca="1" si="33"/>
        <v>0</v>
      </c>
      <c r="AB71">
        <f t="shared" si="34"/>
        <v>0</v>
      </c>
      <c r="AC71">
        <f t="shared" ca="1" si="35"/>
        <v>0</v>
      </c>
      <c r="AD71">
        <f t="shared" ca="1" si="36"/>
        <v>0</v>
      </c>
      <c r="AE71">
        <f t="shared" ca="1" si="37"/>
        <v>143.57690016110345</v>
      </c>
      <c r="AF71">
        <f t="shared" ca="1" si="38"/>
        <v>7410.084091829739</v>
      </c>
      <c r="AG71">
        <f t="shared" ca="1" si="39"/>
        <v>1.3069001611034483</v>
      </c>
    </row>
    <row r="72" spans="3:33">
      <c r="C72">
        <f t="shared" si="12"/>
        <v>51</v>
      </c>
      <c r="D72">
        <f t="shared" si="13"/>
        <v>270.45299999999997</v>
      </c>
      <c r="E72">
        <f t="shared" ca="1" si="14"/>
        <v>270.45299999999992</v>
      </c>
      <c r="F72" t="str">
        <f t="shared" ca="1" si="15"/>
        <v>N</v>
      </c>
      <c r="G72">
        <f t="shared" ca="1" si="16"/>
        <v>42.800523560209584</v>
      </c>
      <c r="H72">
        <f t="shared" ca="1" si="17"/>
        <v>270.45299999999992</v>
      </c>
      <c r="I72">
        <f t="shared" ca="1" si="18"/>
        <v>82.626916108211958</v>
      </c>
      <c r="J72" t="str">
        <f t="shared" ca="1" si="19"/>
        <v>N</v>
      </c>
      <c r="K72" t="str">
        <f t="shared" ca="1" si="20"/>
        <v>N</v>
      </c>
      <c r="L72">
        <f t="shared" ca="1" si="21"/>
        <v>270.45299999999992</v>
      </c>
      <c r="M72" t="str">
        <f t="shared" ca="1" si="22"/>
        <v>N</v>
      </c>
      <c r="N72">
        <f t="shared" ca="1" si="23"/>
        <v>97</v>
      </c>
      <c r="O72" t="str">
        <f t="shared" ca="1" si="24"/>
        <v>N</v>
      </c>
      <c r="P72" t="str">
        <f t="shared" ca="1" si="25"/>
        <v>N</v>
      </c>
      <c r="Q72">
        <f t="shared" ca="1" si="7"/>
        <v>31</v>
      </c>
      <c r="R72" s="93" t="s">
        <v>51</v>
      </c>
      <c r="S72" t="str">
        <f t="shared" si="26"/>
        <v>N</v>
      </c>
      <c r="T72">
        <f t="shared" ca="1" si="27"/>
        <v>0</v>
      </c>
      <c r="U72">
        <f t="shared" ca="1" si="28"/>
        <v>0</v>
      </c>
      <c r="V72">
        <f t="shared" ca="1" si="29"/>
        <v>0</v>
      </c>
      <c r="W72">
        <f t="shared" ca="1" si="30"/>
        <v>0</v>
      </c>
      <c r="X72">
        <f t="shared" si="31"/>
        <v>0</v>
      </c>
      <c r="Y72">
        <f t="shared" ca="1" si="32"/>
        <v>142.27000000000001</v>
      </c>
      <c r="Z72">
        <f t="shared" ca="1" si="11"/>
        <v>5</v>
      </c>
      <c r="AA72">
        <f t="shared" ca="1" si="33"/>
        <v>0</v>
      </c>
      <c r="AB72">
        <f t="shared" si="34"/>
        <v>0</v>
      </c>
      <c r="AC72">
        <f t="shared" ca="1" si="35"/>
        <v>2</v>
      </c>
      <c r="AD72">
        <f t="shared" ca="1" si="36"/>
        <v>2.8454000000000002</v>
      </c>
      <c r="AE72">
        <f t="shared" ca="1" si="37"/>
        <v>146.3952123741542</v>
      </c>
      <c r="AF72">
        <f t="shared" ca="1" si="38"/>
        <v>7557.7591165780468</v>
      </c>
      <c r="AG72">
        <f t="shared" ca="1" si="39"/>
        <v>1.2798123741541785</v>
      </c>
    </row>
    <row r="73" spans="3:33">
      <c r="C73">
        <f t="shared" si="12"/>
        <v>52</v>
      </c>
      <c r="D73">
        <f t="shared" si="13"/>
        <v>275.75599999999997</v>
      </c>
      <c r="E73">
        <f t="shared" ca="1" si="14"/>
        <v>275.75599999999991</v>
      </c>
      <c r="F73" t="str">
        <f t="shared" ca="1" si="15"/>
        <v>N</v>
      </c>
      <c r="G73">
        <f t="shared" ca="1" si="16"/>
        <v>41.875043630017615</v>
      </c>
      <c r="H73">
        <f t="shared" ca="1" si="17"/>
        <v>275.75599999999991</v>
      </c>
      <c r="I73">
        <f t="shared" ca="1" si="18"/>
        <v>77.323916108211961</v>
      </c>
      <c r="J73" t="str">
        <f t="shared" ca="1" si="19"/>
        <v>N</v>
      </c>
      <c r="K73" t="str">
        <f t="shared" ca="1" si="20"/>
        <v>N</v>
      </c>
      <c r="L73">
        <f t="shared" ca="1" si="21"/>
        <v>275.75599999999991</v>
      </c>
      <c r="M73" t="str">
        <f t="shared" ca="1" si="22"/>
        <v>N</v>
      </c>
      <c r="N73">
        <f t="shared" ca="1" si="23"/>
        <v>110</v>
      </c>
      <c r="O73" t="str">
        <f t="shared" ca="1" si="24"/>
        <v>N</v>
      </c>
      <c r="P73" t="str">
        <f t="shared" ca="1" si="25"/>
        <v>N</v>
      </c>
      <c r="Q73">
        <f t="shared" ca="1" si="7"/>
        <v>31</v>
      </c>
      <c r="R73" s="93" t="s">
        <v>51</v>
      </c>
      <c r="S73" t="str">
        <f t="shared" si="26"/>
        <v>N</v>
      </c>
      <c r="T73">
        <f t="shared" ca="1" si="27"/>
        <v>0</v>
      </c>
      <c r="U73">
        <f t="shared" ca="1" si="28"/>
        <v>0</v>
      </c>
      <c r="V73">
        <f t="shared" ca="1" si="29"/>
        <v>0</v>
      </c>
      <c r="W73">
        <f t="shared" ca="1" si="30"/>
        <v>0</v>
      </c>
      <c r="X73">
        <f t="shared" si="31"/>
        <v>0</v>
      </c>
      <c r="Y73">
        <f t="shared" ca="1" si="32"/>
        <v>142.27000000000001</v>
      </c>
      <c r="Z73">
        <f t="shared" ca="1" si="11"/>
        <v>3</v>
      </c>
      <c r="AA73">
        <f t="shared" ca="1" si="33"/>
        <v>0</v>
      </c>
      <c r="AB73">
        <f t="shared" si="34"/>
        <v>0</v>
      </c>
      <c r="AC73">
        <f t="shared" ca="1" si="35"/>
        <v>2</v>
      </c>
      <c r="AD73">
        <f t="shared" ca="1" si="36"/>
        <v>2.8454000000000002</v>
      </c>
      <c r="AE73">
        <f t="shared" ca="1" si="37"/>
        <v>146.36812458720493</v>
      </c>
      <c r="AF73">
        <f t="shared" ca="1" si="38"/>
        <v>7705.3799657524569</v>
      </c>
      <c r="AG73">
        <f t="shared" ca="1" si="39"/>
        <v>1.2527245872049086</v>
      </c>
    </row>
    <row r="74" spans="3:33">
      <c r="C74">
        <f t="shared" si="12"/>
        <v>53</v>
      </c>
      <c r="D74">
        <f t="shared" si="13"/>
        <v>281.05899999999997</v>
      </c>
      <c r="E74">
        <f t="shared" ca="1" si="14"/>
        <v>281.05899999999991</v>
      </c>
      <c r="F74" t="str">
        <f t="shared" ca="1" si="15"/>
        <v>N</v>
      </c>
      <c r="G74">
        <f t="shared" ca="1" si="16"/>
        <v>40.949563699825646</v>
      </c>
      <c r="H74">
        <f t="shared" ca="1" si="17"/>
        <v>281.05899999999991</v>
      </c>
      <c r="I74">
        <f t="shared" ca="1" si="18"/>
        <v>72.020916108211964</v>
      </c>
      <c r="J74" t="str">
        <f t="shared" ca="1" si="19"/>
        <v>N</v>
      </c>
      <c r="K74" t="str">
        <f t="shared" ca="1" si="20"/>
        <v>N</v>
      </c>
      <c r="L74">
        <f t="shared" ca="1" si="21"/>
        <v>281.05899999999991</v>
      </c>
      <c r="M74" t="str">
        <f t="shared" ca="1" si="22"/>
        <v>N</v>
      </c>
      <c r="N74">
        <f t="shared" ca="1" si="23"/>
        <v>65</v>
      </c>
      <c r="O74" t="str">
        <f t="shared" ca="1" si="24"/>
        <v>N</v>
      </c>
      <c r="P74" t="str">
        <f t="shared" ca="1" si="25"/>
        <v>N</v>
      </c>
      <c r="Q74">
        <f t="shared" ca="1" si="7"/>
        <v>-9</v>
      </c>
      <c r="R74" s="93" t="s">
        <v>51</v>
      </c>
      <c r="S74" t="str">
        <f t="shared" si="26"/>
        <v>N</v>
      </c>
      <c r="T74">
        <f t="shared" ca="1" si="27"/>
        <v>0</v>
      </c>
      <c r="U74">
        <f t="shared" ca="1" si="28"/>
        <v>0</v>
      </c>
      <c r="V74">
        <f t="shared" ca="1" si="29"/>
        <v>0</v>
      </c>
      <c r="W74">
        <f t="shared" ca="1" si="30"/>
        <v>0</v>
      </c>
      <c r="X74">
        <f t="shared" si="31"/>
        <v>0</v>
      </c>
      <c r="Y74">
        <f t="shared" ca="1" si="32"/>
        <v>142.27000000000001</v>
      </c>
      <c r="Z74">
        <f t="shared" ca="1" si="11"/>
        <v>3</v>
      </c>
      <c r="AA74">
        <f t="shared" ca="1" si="33"/>
        <v>0</v>
      </c>
      <c r="AB74">
        <f t="shared" si="34"/>
        <v>0</v>
      </c>
      <c r="AC74">
        <f t="shared" ca="1" si="35"/>
        <v>2</v>
      </c>
      <c r="AD74">
        <f t="shared" ca="1" si="36"/>
        <v>2.8454000000000002</v>
      </c>
      <c r="AE74">
        <f t="shared" ca="1" si="37"/>
        <v>146.34103680025567</v>
      </c>
      <c r="AF74">
        <f t="shared" ca="1" si="38"/>
        <v>7852.9466393529683</v>
      </c>
      <c r="AG74">
        <f t="shared" ca="1" si="39"/>
        <v>1.2256368002556388</v>
      </c>
    </row>
    <row r="75" spans="3:33">
      <c r="C75">
        <f t="shared" si="12"/>
        <v>54</v>
      </c>
      <c r="D75">
        <f t="shared" si="13"/>
        <v>286.36200000000002</v>
      </c>
      <c r="E75">
        <f t="shared" ca="1" si="14"/>
        <v>286.36199999999991</v>
      </c>
      <c r="F75" t="str">
        <f t="shared" ca="1" si="15"/>
        <v>N</v>
      </c>
      <c r="G75">
        <f t="shared" ca="1" si="16"/>
        <v>40.024083769633677</v>
      </c>
      <c r="H75">
        <f t="shared" ca="1" si="17"/>
        <v>286.36199999999991</v>
      </c>
      <c r="I75">
        <f t="shared" ca="1" si="18"/>
        <v>66.717916108211966</v>
      </c>
      <c r="J75" t="str">
        <f t="shared" ca="1" si="19"/>
        <v>N</v>
      </c>
      <c r="K75" t="str">
        <f t="shared" ca="1" si="20"/>
        <v>N</v>
      </c>
      <c r="L75">
        <f t="shared" ca="1" si="21"/>
        <v>286.36199999999991</v>
      </c>
      <c r="M75" t="str">
        <f t="shared" ca="1" si="22"/>
        <v>N</v>
      </c>
      <c r="N75">
        <f t="shared" ca="1" si="23"/>
        <v>5</v>
      </c>
      <c r="O75" t="str">
        <f t="shared" ca="1" si="24"/>
        <v>N</v>
      </c>
      <c r="P75" t="str">
        <f t="shared" ca="1" si="25"/>
        <v>N</v>
      </c>
      <c r="Q75">
        <f t="shared" ca="1" si="7"/>
        <v>46</v>
      </c>
      <c r="R75" s="93" t="s">
        <v>51</v>
      </c>
      <c r="S75" t="str">
        <f t="shared" si="26"/>
        <v>N</v>
      </c>
      <c r="T75">
        <f t="shared" ca="1" si="27"/>
        <v>0</v>
      </c>
      <c r="U75">
        <f t="shared" ca="1" si="28"/>
        <v>0</v>
      </c>
      <c r="V75">
        <f t="shared" ca="1" si="29"/>
        <v>0</v>
      </c>
      <c r="W75">
        <f t="shared" ca="1" si="30"/>
        <v>0</v>
      </c>
      <c r="X75">
        <f t="shared" si="31"/>
        <v>0</v>
      </c>
      <c r="Y75">
        <f t="shared" ca="1" si="32"/>
        <v>142.27000000000001</v>
      </c>
      <c r="Z75">
        <f t="shared" ca="1" si="11"/>
        <v>5</v>
      </c>
      <c r="AA75">
        <f t="shared" ca="1" si="33"/>
        <v>0</v>
      </c>
      <c r="AB75">
        <f t="shared" si="34"/>
        <v>0</v>
      </c>
      <c r="AC75">
        <f t="shared" ca="1" si="35"/>
        <v>2</v>
      </c>
      <c r="AD75">
        <f t="shared" ca="1" si="36"/>
        <v>2.8454000000000002</v>
      </c>
      <c r="AE75">
        <f t="shared" ca="1" si="37"/>
        <v>146.3139490133064</v>
      </c>
      <c r="AF75">
        <f t="shared" ca="1" si="38"/>
        <v>8000.4591373795811</v>
      </c>
      <c r="AG75">
        <f t="shared" ca="1" si="39"/>
        <v>1.198549013306369</v>
      </c>
    </row>
    <row r="76" spans="3:33">
      <c r="C76">
        <f t="shared" si="12"/>
        <v>55</v>
      </c>
      <c r="D76">
        <f t="shared" si="13"/>
        <v>291.66500000000002</v>
      </c>
      <c r="E76">
        <f t="shared" ca="1" si="14"/>
        <v>291.66499999999991</v>
      </c>
      <c r="F76" t="str">
        <f t="shared" ca="1" si="15"/>
        <v>N</v>
      </c>
      <c r="G76">
        <f t="shared" ca="1" si="16"/>
        <v>39.098603839441708</v>
      </c>
      <c r="H76">
        <f t="shared" ca="1" si="17"/>
        <v>291.66499999999991</v>
      </c>
      <c r="I76">
        <f t="shared" ca="1" si="18"/>
        <v>61.414916108211969</v>
      </c>
      <c r="J76" t="str">
        <f t="shared" ca="1" si="19"/>
        <v>N</v>
      </c>
      <c r="K76" t="str">
        <f t="shared" ca="1" si="20"/>
        <v>N</v>
      </c>
      <c r="L76">
        <f t="shared" ca="1" si="21"/>
        <v>291.66499999999991</v>
      </c>
      <c r="M76" t="str">
        <f t="shared" ca="1" si="22"/>
        <v>N</v>
      </c>
      <c r="N76">
        <f t="shared" ca="1" si="23"/>
        <v>120</v>
      </c>
      <c r="O76" t="str">
        <f t="shared" ca="1" si="24"/>
        <v>N</v>
      </c>
      <c r="P76" t="str">
        <f t="shared" ca="1" si="25"/>
        <v>N</v>
      </c>
      <c r="Q76">
        <f t="shared" ca="1" si="7"/>
        <v>3</v>
      </c>
      <c r="R76" s="93" t="s">
        <v>51</v>
      </c>
      <c r="S76" t="str">
        <f t="shared" si="26"/>
        <v>N</v>
      </c>
      <c r="T76">
        <f t="shared" ca="1" si="27"/>
        <v>0</v>
      </c>
      <c r="U76">
        <f t="shared" ca="1" si="28"/>
        <v>0</v>
      </c>
      <c r="V76">
        <f t="shared" ca="1" si="29"/>
        <v>0</v>
      </c>
      <c r="W76">
        <f t="shared" ca="1" si="30"/>
        <v>0</v>
      </c>
      <c r="X76">
        <f t="shared" si="31"/>
        <v>0</v>
      </c>
      <c r="Y76">
        <f t="shared" ca="1" si="32"/>
        <v>142.27000000000001</v>
      </c>
      <c r="Z76">
        <f t="shared" ca="1" si="11"/>
        <v>2</v>
      </c>
      <c r="AA76">
        <f t="shared" ca="1" si="33"/>
        <v>0</v>
      </c>
      <c r="AB76">
        <f t="shared" si="34"/>
        <v>0</v>
      </c>
      <c r="AC76">
        <f t="shared" ca="1" si="35"/>
        <v>3</v>
      </c>
      <c r="AD76">
        <f t="shared" ca="1" si="36"/>
        <v>4.2681000000000004</v>
      </c>
      <c r="AE76">
        <f t="shared" ca="1" si="37"/>
        <v>147.70956122635712</v>
      </c>
      <c r="AF76">
        <f t="shared" ca="1" si="38"/>
        <v>8149.3401598322953</v>
      </c>
      <c r="AG76">
        <f t="shared" ca="1" si="39"/>
        <v>1.1714612263570989</v>
      </c>
    </row>
    <row r="77" spans="3:33">
      <c r="C77">
        <f t="shared" si="12"/>
        <v>56</v>
      </c>
      <c r="D77">
        <f t="shared" si="13"/>
        <v>296.96800000000002</v>
      </c>
      <c r="E77">
        <f t="shared" ca="1" si="14"/>
        <v>296.9679999999999</v>
      </c>
      <c r="F77" t="str">
        <f t="shared" ca="1" si="15"/>
        <v>N</v>
      </c>
      <c r="G77">
        <f t="shared" ca="1" si="16"/>
        <v>38.173123909249739</v>
      </c>
      <c r="H77">
        <f t="shared" ca="1" si="17"/>
        <v>296.9679999999999</v>
      </c>
      <c r="I77">
        <f t="shared" ca="1" si="18"/>
        <v>56.111916108211972</v>
      </c>
      <c r="J77" t="str">
        <f t="shared" ca="1" si="19"/>
        <v>N</v>
      </c>
      <c r="K77" t="str">
        <f t="shared" ca="1" si="20"/>
        <v>N</v>
      </c>
      <c r="L77">
        <f t="shared" ca="1" si="21"/>
        <v>296.9679999999999</v>
      </c>
      <c r="M77" t="str">
        <f t="shared" ca="1" si="22"/>
        <v>N</v>
      </c>
      <c r="N77">
        <f t="shared" ca="1" si="23"/>
        <v>68</v>
      </c>
      <c r="O77" t="str">
        <f t="shared" ca="1" si="24"/>
        <v>N</v>
      </c>
      <c r="P77" t="str">
        <f t="shared" ca="1" si="25"/>
        <v>N</v>
      </c>
      <c r="Q77">
        <f t="shared" ca="1" si="7"/>
        <v>32</v>
      </c>
      <c r="R77" s="93" t="s">
        <v>51</v>
      </c>
      <c r="S77" t="str">
        <f t="shared" si="26"/>
        <v>N</v>
      </c>
      <c r="T77">
        <f t="shared" ca="1" si="27"/>
        <v>0</v>
      </c>
      <c r="U77">
        <f t="shared" ca="1" si="28"/>
        <v>0</v>
      </c>
      <c r="V77">
        <f t="shared" ca="1" si="29"/>
        <v>0</v>
      </c>
      <c r="W77">
        <f t="shared" ca="1" si="30"/>
        <v>0</v>
      </c>
      <c r="X77">
        <f t="shared" si="31"/>
        <v>0</v>
      </c>
      <c r="Y77">
        <f t="shared" ca="1" si="32"/>
        <v>142.27000000000001</v>
      </c>
      <c r="Z77">
        <f t="shared" ca="1" si="11"/>
        <v>4</v>
      </c>
      <c r="AA77">
        <f t="shared" ca="1" si="33"/>
        <v>0</v>
      </c>
      <c r="AB77">
        <f t="shared" si="34"/>
        <v>0</v>
      </c>
      <c r="AC77">
        <f t="shared" ca="1" si="35"/>
        <v>-1</v>
      </c>
      <c r="AD77">
        <f t="shared" ca="1" si="36"/>
        <v>-1.4227000000000001</v>
      </c>
      <c r="AE77">
        <f t="shared" ca="1" si="37"/>
        <v>141.99167343940786</v>
      </c>
      <c r="AF77">
        <f t="shared" ca="1" si="38"/>
        <v>8292.4762067111096</v>
      </c>
      <c r="AG77">
        <f t="shared" ca="1" si="39"/>
        <v>1.1443734394078291</v>
      </c>
    </row>
    <row r="78" spans="3:33">
      <c r="C78">
        <f t="shared" si="12"/>
        <v>57</v>
      </c>
      <c r="D78">
        <f t="shared" si="13"/>
        <v>302.27100000000002</v>
      </c>
      <c r="E78">
        <f t="shared" ca="1" si="14"/>
        <v>302.2709999999999</v>
      </c>
      <c r="F78" t="str">
        <f t="shared" ca="1" si="15"/>
        <v>N</v>
      </c>
      <c r="G78">
        <f t="shared" ca="1" si="16"/>
        <v>37.24764397905777</v>
      </c>
      <c r="H78">
        <f t="shared" ca="1" si="17"/>
        <v>302.2709999999999</v>
      </c>
      <c r="I78">
        <f t="shared" ca="1" si="18"/>
        <v>50.808916108211974</v>
      </c>
      <c r="J78" t="str">
        <f t="shared" ca="1" si="19"/>
        <v>N</v>
      </c>
      <c r="K78" t="str">
        <f t="shared" ca="1" si="20"/>
        <v>N</v>
      </c>
      <c r="L78">
        <f t="shared" ca="1" si="21"/>
        <v>302.2709999999999</v>
      </c>
      <c r="M78" t="str">
        <f t="shared" ca="1" si="22"/>
        <v>N</v>
      </c>
      <c r="N78">
        <f t="shared" ca="1" si="23"/>
        <v>63</v>
      </c>
      <c r="O78" t="str">
        <f t="shared" ca="1" si="24"/>
        <v>N</v>
      </c>
      <c r="P78" t="str">
        <f t="shared" ca="1" si="25"/>
        <v>N</v>
      </c>
      <c r="Q78">
        <f t="shared" ca="1" si="7"/>
        <v>-6</v>
      </c>
      <c r="R78" s="93" t="s">
        <v>51</v>
      </c>
      <c r="S78" t="str">
        <f t="shared" si="26"/>
        <v>N</v>
      </c>
      <c r="T78">
        <f t="shared" ca="1" si="27"/>
        <v>0</v>
      </c>
      <c r="U78">
        <f t="shared" ca="1" si="28"/>
        <v>0</v>
      </c>
      <c r="V78">
        <f t="shared" ca="1" si="29"/>
        <v>0</v>
      </c>
      <c r="W78">
        <f t="shared" ca="1" si="30"/>
        <v>0</v>
      </c>
      <c r="X78">
        <f t="shared" si="31"/>
        <v>0</v>
      </c>
      <c r="Y78">
        <f t="shared" ca="1" si="32"/>
        <v>142.27000000000001</v>
      </c>
      <c r="Z78">
        <f t="shared" ca="1" si="11"/>
        <v>2</v>
      </c>
      <c r="AA78">
        <f t="shared" ca="1" si="33"/>
        <v>0</v>
      </c>
      <c r="AB78">
        <f t="shared" si="34"/>
        <v>0</v>
      </c>
      <c r="AC78">
        <f t="shared" ca="1" si="35"/>
        <v>0</v>
      </c>
      <c r="AD78">
        <f t="shared" ca="1" si="36"/>
        <v>0</v>
      </c>
      <c r="AE78">
        <f t="shared" ca="1" si="37"/>
        <v>143.38728565245856</v>
      </c>
      <c r="AF78">
        <f t="shared" ca="1" si="38"/>
        <v>8436.9807780160281</v>
      </c>
      <c r="AG78">
        <f t="shared" ca="1" si="39"/>
        <v>1.1172856524585593</v>
      </c>
    </row>
    <row r="79" spans="3:33">
      <c r="C79">
        <f t="shared" si="12"/>
        <v>58</v>
      </c>
      <c r="D79">
        <f t="shared" si="13"/>
        <v>307.57400000000001</v>
      </c>
      <c r="E79">
        <f t="shared" ca="1" si="14"/>
        <v>307.5739999999999</v>
      </c>
      <c r="F79" t="str">
        <f t="shared" ca="1" si="15"/>
        <v>N</v>
      </c>
      <c r="G79">
        <f t="shared" ca="1" si="16"/>
        <v>36.322164048865801</v>
      </c>
      <c r="H79">
        <f t="shared" ca="1" si="17"/>
        <v>307.5739999999999</v>
      </c>
      <c r="I79">
        <f t="shared" ca="1" si="18"/>
        <v>45.505916108211977</v>
      </c>
      <c r="J79" t="str">
        <f t="shared" ca="1" si="19"/>
        <v>N</v>
      </c>
      <c r="K79" t="str">
        <f t="shared" ca="1" si="20"/>
        <v>N</v>
      </c>
      <c r="L79">
        <f t="shared" ca="1" si="21"/>
        <v>307.5739999999999</v>
      </c>
      <c r="M79" t="str">
        <f t="shared" ca="1" si="22"/>
        <v>N</v>
      </c>
      <c r="N79">
        <f t="shared" ca="1" si="23"/>
        <v>86</v>
      </c>
      <c r="O79" t="str">
        <f t="shared" ca="1" si="24"/>
        <v>N</v>
      </c>
      <c r="P79" t="str">
        <f t="shared" ca="1" si="25"/>
        <v>N</v>
      </c>
      <c r="Q79">
        <f t="shared" ca="1" si="7"/>
        <v>34</v>
      </c>
      <c r="R79" s="93" t="s">
        <v>51</v>
      </c>
      <c r="S79" t="str">
        <f t="shared" si="26"/>
        <v>N</v>
      </c>
      <c r="T79">
        <f t="shared" ca="1" si="27"/>
        <v>0</v>
      </c>
      <c r="U79">
        <f t="shared" ca="1" si="28"/>
        <v>0</v>
      </c>
      <c r="V79">
        <f t="shared" ca="1" si="29"/>
        <v>0</v>
      </c>
      <c r="W79">
        <f t="shared" ca="1" si="30"/>
        <v>0</v>
      </c>
      <c r="X79">
        <f t="shared" si="31"/>
        <v>0</v>
      </c>
      <c r="Y79">
        <f t="shared" ca="1" si="32"/>
        <v>142.27000000000001</v>
      </c>
      <c r="Z79">
        <f t="shared" ca="1" si="11"/>
        <v>3</v>
      </c>
      <c r="AA79">
        <f t="shared" ca="1" si="33"/>
        <v>0</v>
      </c>
      <c r="AB79">
        <f t="shared" si="34"/>
        <v>0</v>
      </c>
      <c r="AC79">
        <f t="shared" ca="1" si="35"/>
        <v>-2</v>
      </c>
      <c r="AD79">
        <f t="shared" ca="1" si="36"/>
        <v>-2.8454000000000002</v>
      </c>
      <c r="AE79">
        <f t="shared" ca="1" si="37"/>
        <v>140.51479786550928</v>
      </c>
      <c r="AF79">
        <f t="shared" ca="1" si="38"/>
        <v>8578.5857737470469</v>
      </c>
      <c r="AG79">
        <f t="shared" ca="1" si="39"/>
        <v>1.0901978655092894</v>
      </c>
    </row>
    <row r="80" spans="3:33">
      <c r="C80">
        <f t="shared" si="12"/>
        <v>59</v>
      </c>
      <c r="D80">
        <f t="shared" si="13"/>
        <v>312.87700000000001</v>
      </c>
      <c r="E80">
        <f t="shared" ca="1" si="14"/>
        <v>312.8769999999999</v>
      </c>
      <c r="F80" t="str">
        <f t="shared" ca="1" si="15"/>
        <v>N</v>
      </c>
      <c r="G80">
        <f t="shared" ca="1" si="16"/>
        <v>35.396684118673832</v>
      </c>
      <c r="H80">
        <f t="shared" ca="1" si="17"/>
        <v>312.8769999999999</v>
      </c>
      <c r="I80">
        <f t="shared" ca="1" si="18"/>
        <v>40.20291610821198</v>
      </c>
      <c r="J80" t="str">
        <f t="shared" ca="1" si="19"/>
        <v>N</v>
      </c>
      <c r="K80" t="str">
        <f t="shared" ca="1" si="20"/>
        <v>N</v>
      </c>
      <c r="L80">
        <f t="shared" ca="1" si="21"/>
        <v>312.8769999999999</v>
      </c>
      <c r="M80" t="str">
        <f t="shared" ca="1" si="22"/>
        <v>N</v>
      </c>
      <c r="N80">
        <f t="shared" ca="1" si="23"/>
        <v>114</v>
      </c>
      <c r="O80" t="str">
        <f t="shared" ca="1" si="24"/>
        <v>N</v>
      </c>
      <c r="P80" t="str">
        <f t="shared" ca="1" si="25"/>
        <v>N</v>
      </c>
      <c r="Q80">
        <f t="shared" ca="1" si="7"/>
        <v>-8</v>
      </c>
      <c r="R80" s="93" t="s">
        <v>51</v>
      </c>
      <c r="S80" t="str">
        <f t="shared" si="26"/>
        <v>N</v>
      </c>
      <c r="T80">
        <f t="shared" ca="1" si="27"/>
        <v>0</v>
      </c>
      <c r="U80">
        <f t="shared" ca="1" si="28"/>
        <v>0</v>
      </c>
      <c r="V80">
        <f t="shared" ca="1" si="29"/>
        <v>0</v>
      </c>
      <c r="W80">
        <f t="shared" ca="1" si="30"/>
        <v>0</v>
      </c>
      <c r="X80">
        <f t="shared" si="31"/>
        <v>0</v>
      </c>
      <c r="Y80">
        <f t="shared" ca="1" si="32"/>
        <v>142.27000000000001</v>
      </c>
      <c r="Z80">
        <f t="shared" ca="1" si="11"/>
        <v>2</v>
      </c>
      <c r="AA80">
        <f t="shared" ca="1" si="33"/>
        <v>0</v>
      </c>
      <c r="AB80">
        <f t="shared" si="34"/>
        <v>0</v>
      </c>
      <c r="AC80">
        <f t="shared" ca="1" si="35"/>
        <v>2</v>
      </c>
      <c r="AD80">
        <f t="shared" ca="1" si="36"/>
        <v>2.8454000000000002</v>
      </c>
      <c r="AE80">
        <f t="shared" ca="1" si="37"/>
        <v>146.17851007856004</v>
      </c>
      <c r="AF80">
        <f t="shared" ca="1" si="38"/>
        <v>8725.8273939041665</v>
      </c>
      <c r="AG80">
        <f t="shared" ca="1" si="39"/>
        <v>1.0631100785600196</v>
      </c>
    </row>
    <row r="81" spans="3:33">
      <c r="C81">
        <f t="shared" si="12"/>
        <v>60</v>
      </c>
      <c r="D81">
        <f t="shared" si="13"/>
        <v>318.18</v>
      </c>
      <c r="E81">
        <f t="shared" ca="1" si="14"/>
        <v>318.17999999999989</v>
      </c>
      <c r="F81" t="str">
        <f t="shared" ca="1" si="15"/>
        <v>N</v>
      </c>
      <c r="G81">
        <f t="shared" ca="1" si="16"/>
        <v>34.471204188481863</v>
      </c>
      <c r="H81">
        <f t="shared" ca="1" si="17"/>
        <v>318.17999999999989</v>
      </c>
      <c r="I81">
        <f t="shared" ca="1" si="18"/>
        <v>34.899916108211983</v>
      </c>
      <c r="J81" t="str">
        <f t="shared" ca="1" si="19"/>
        <v>N</v>
      </c>
      <c r="K81" t="str">
        <f t="shared" ca="1" si="20"/>
        <v>N</v>
      </c>
      <c r="L81">
        <f t="shared" ca="1" si="21"/>
        <v>318.17999999999989</v>
      </c>
      <c r="M81" t="str">
        <f t="shared" ca="1" si="22"/>
        <v>N</v>
      </c>
      <c r="N81">
        <f t="shared" ca="1" si="23"/>
        <v>14</v>
      </c>
      <c r="O81" t="str">
        <f t="shared" ca="1" si="24"/>
        <v>N</v>
      </c>
      <c r="P81" t="str">
        <f t="shared" ca="1" si="25"/>
        <v>N</v>
      </c>
      <c r="Q81">
        <f t="shared" ca="1" si="7"/>
        <v>-4</v>
      </c>
      <c r="R81" s="93" t="s">
        <v>51</v>
      </c>
      <c r="S81" t="str">
        <f t="shared" si="26"/>
        <v>N</v>
      </c>
      <c r="T81">
        <f t="shared" ca="1" si="27"/>
        <v>0</v>
      </c>
      <c r="U81">
        <f t="shared" ca="1" si="28"/>
        <v>0</v>
      </c>
      <c r="V81">
        <f t="shared" ca="1" si="29"/>
        <v>0</v>
      </c>
      <c r="W81">
        <f t="shared" ca="1" si="30"/>
        <v>0</v>
      </c>
      <c r="X81">
        <f t="shared" si="31"/>
        <v>0</v>
      </c>
      <c r="Y81">
        <f t="shared" ca="1" si="32"/>
        <v>142.27000000000001</v>
      </c>
      <c r="Z81">
        <f t="shared" ca="1" si="11"/>
        <v>3</v>
      </c>
      <c r="AA81">
        <f t="shared" ca="1" si="33"/>
        <v>0</v>
      </c>
      <c r="AB81">
        <f t="shared" si="34"/>
        <v>0</v>
      </c>
      <c r="AC81">
        <f t="shared" ca="1" si="35"/>
        <v>-1</v>
      </c>
      <c r="AD81">
        <f t="shared" ca="1" si="36"/>
        <v>-1.4227000000000001</v>
      </c>
      <c r="AE81">
        <f t="shared" ca="1" si="37"/>
        <v>141.88332229161077</v>
      </c>
      <c r="AF81">
        <f t="shared" ca="1" si="38"/>
        <v>8868.7467384873889</v>
      </c>
      <c r="AG81">
        <f t="shared" ca="1" si="39"/>
        <v>1.0360222916107498</v>
      </c>
    </row>
    <row r="82" spans="3:33">
      <c r="C82">
        <f t="shared" si="12"/>
        <v>61</v>
      </c>
      <c r="D82">
        <f t="shared" si="13"/>
        <v>323.483</v>
      </c>
      <c r="E82">
        <f t="shared" ca="1" si="14"/>
        <v>323.48299999999989</v>
      </c>
      <c r="F82" t="str">
        <f t="shared" ca="1" si="15"/>
        <v>N</v>
      </c>
      <c r="G82">
        <f t="shared" ca="1" si="16"/>
        <v>33.545724258289894</v>
      </c>
      <c r="H82">
        <f t="shared" ca="1" si="17"/>
        <v>323.48299999999989</v>
      </c>
      <c r="I82">
        <f t="shared" ca="1" si="18"/>
        <v>29.596916108211985</v>
      </c>
      <c r="J82" t="str">
        <f t="shared" ca="1" si="19"/>
        <v>N</v>
      </c>
      <c r="K82" t="str">
        <f t="shared" ca="1" si="20"/>
        <v>N</v>
      </c>
      <c r="L82">
        <f t="shared" ca="1" si="21"/>
        <v>323.48299999999989</v>
      </c>
      <c r="M82" t="str">
        <f t="shared" ca="1" si="22"/>
        <v>N</v>
      </c>
      <c r="N82">
        <f t="shared" ca="1" si="23"/>
        <v>144</v>
      </c>
      <c r="O82" t="str">
        <f t="shared" ca="1" si="24"/>
        <v>N</v>
      </c>
      <c r="P82" t="str">
        <f t="shared" ca="1" si="25"/>
        <v>N</v>
      </c>
      <c r="Q82">
        <f t="shared" ca="1" si="7"/>
        <v>46</v>
      </c>
      <c r="R82" s="93" t="s">
        <v>51</v>
      </c>
      <c r="S82" t="str">
        <f t="shared" si="26"/>
        <v>N</v>
      </c>
      <c r="T82">
        <f t="shared" ca="1" si="27"/>
        <v>0</v>
      </c>
      <c r="U82">
        <f t="shared" ca="1" si="28"/>
        <v>0</v>
      </c>
      <c r="V82">
        <f t="shared" ca="1" si="29"/>
        <v>0</v>
      </c>
      <c r="W82">
        <f t="shared" ca="1" si="30"/>
        <v>0</v>
      </c>
      <c r="X82">
        <f t="shared" si="31"/>
        <v>0</v>
      </c>
      <c r="Y82">
        <f t="shared" ca="1" si="32"/>
        <v>142.27000000000001</v>
      </c>
      <c r="Z82">
        <f t="shared" ca="1" si="11"/>
        <v>4</v>
      </c>
      <c r="AA82">
        <f t="shared" ca="1" si="33"/>
        <v>0</v>
      </c>
      <c r="AB82">
        <f t="shared" si="34"/>
        <v>0</v>
      </c>
      <c r="AC82">
        <f t="shared" ca="1" si="35"/>
        <v>2</v>
      </c>
      <c r="AD82">
        <f t="shared" ca="1" si="36"/>
        <v>2.8454000000000002</v>
      </c>
      <c r="AE82">
        <f t="shared" ca="1" si="37"/>
        <v>146.1243345046615</v>
      </c>
      <c r="AF82">
        <f t="shared" ca="1" si="38"/>
        <v>9015.880007496713</v>
      </c>
      <c r="AG82">
        <f t="shared" ca="1" si="39"/>
        <v>1.0089345046614799</v>
      </c>
    </row>
    <row r="83" spans="3:33">
      <c r="C83">
        <f t="shared" si="12"/>
        <v>62</v>
      </c>
      <c r="D83">
        <f t="shared" si="13"/>
        <v>328.786</v>
      </c>
      <c r="E83">
        <f t="shared" ca="1" si="14"/>
        <v>328.78599999999989</v>
      </c>
      <c r="F83" t="str">
        <f t="shared" ca="1" si="15"/>
        <v>N</v>
      </c>
      <c r="G83">
        <f t="shared" ca="1" si="16"/>
        <v>32.620244328097925</v>
      </c>
      <c r="H83">
        <f t="shared" ca="1" si="17"/>
        <v>328.78599999999989</v>
      </c>
      <c r="I83">
        <f t="shared" ca="1" si="18"/>
        <v>24.293916108211988</v>
      </c>
      <c r="J83" t="str">
        <f t="shared" ca="1" si="19"/>
        <v>N</v>
      </c>
      <c r="K83" t="str">
        <f t="shared" ca="1" si="20"/>
        <v>N</v>
      </c>
      <c r="L83">
        <f t="shared" ca="1" si="21"/>
        <v>328.78599999999989</v>
      </c>
      <c r="M83" t="str">
        <f t="shared" ca="1" si="22"/>
        <v>N</v>
      </c>
      <c r="N83">
        <f t="shared" ca="1" si="23"/>
        <v>99</v>
      </c>
      <c r="O83" t="str">
        <f t="shared" ca="1" si="24"/>
        <v>N</v>
      </c>
      <c r="P83" t="str">
        <f t="shared" ca="1" si="25"/>
        <v>N</v>
      </c>
      <c r="Q83">
        <f t="shared" ca="1" si="7"/>
        <v>16</v>
      </c>
      <c r="R83" s="93" t="s">
        <v>51</v>
      </c>
      <c r="S83" t="str">
        <f t="shared" si="26"/>
        <v>N</v>
      </c>
      <c r="T83">
        <f t="shared" ca="1" si="27"/>
        <v>0</v>
      </c>
      <c r="U83">
        <f t="shared" ca="1" si="28"/>
        <v>0</v>
      </c>
      <c r="V83">
        <f t="shared" ca="1" si="29"/>
        <v>0</v>
      </c>
      <c r="W83">
        <f t="shared" ca="1" si="30"/>
        <v>0</v>
      </c>
      <c r="X83">
        <f t="shared" si="31"/>
        <v>0</v>
      </c>
      <c r="Y83">
        <f t="shared" ca="1" si="32"/>
        <v>142.27000000000001</v>
      </c>
      <c r="Z83">
        <f t="shared" ca="1" si="11"/>
        <v>3</v>
      </c>
      <c r="AA83">
        <f t="shared" ca="1" si="33"/>
        <v>0</v>
      </c>
      <c r="AB83">
        <f t="shared" si="34"/>
        <v>0</v>
      </c>
      <c r="AC83">
        <f t="shared" ca="1" si="35"/>
        <v>-2</v>
      </c>
      <c r="AD83">
        <f t="shared" ca="1" si="36"/>
        <v>-2.8454000000000002</v>
      </c>
      <c r="AE83">
        <f t="shared" ca="1" si="37"/>
        <v>140.40644671771221</v>
      </c>
      <c r="AF83">
        <f t="shared" ca="1" si="38"/>
        <v>9157.2683009321372</v>
      </c>
      <c r="AG83">
        <f t="shared" ca="1" si="39"/>
        <v>0.98184671771220999</v>
      </c>
    </row>
    <row r="84" spans="3:33">
      <c r="C84">
        <f t="shared" si="12"/>
        <v>63</v>
      </c>
      <c r="D84">
        <f t="shared" si="13"/>
        <v>334.089</v>
      </c>
      <c r="E84">
        <f t="shared" ca="1" si="14"/>
        <v>334.08899999999988</v>
      </c>
      <c r="F84" t="str">
        <f t="shared" ca="1" si="15"/>
        <v>N</v>
      </c>
      <c r="G84">
        <f t="shared" ca="1" si="16"/>
        <v>31.694764397905953</v>
      </c>
      <c r="H84">
        <f t="shared" ca="1" si="17"/>
        <v>334.08899999999988</v>
      </c>
      <c r="I84">
        <f t="shared" ca="1" si="18"/>
        <v>18.990916108211991</v>
      </c>
      <c r="J84" t="str">
        <f t="shared" ca="1" si="19"/>
        <v>N</v>
      </c>
      <c r="K84" t="str">
        <f t="shared" ca="1" si="20"/>
        <v>N</v>
      </c>
      <c r="L84">
        <f t="shared" ca="1" si="21"/>
        <v>334.08899999999988</v>
      </c>
      <c r="M84" t="str">
        <f t="shared" ca="1" si="22"/>
        <v>N</v>
      </c>
      <c r="N84">
        <f t="shared" ca="1" si="23"/>
        <v>65</v>
      </c>
      <c r="O84" t="str">
        <f t="shared" ca="1" si="24"/>
        <v>N</v>
      </c>
      <c r="P84" t="str">
        <f t="shared" ca="1" si="25"/>
        <v>N</v>
      </c>
      <c r="Q84">
        <f t="shared" ca="1" si="7"/>
        <v>21</v>
      </c>
      <c r="R84" s="93" t="s">
        <v>51</v>
      </c>
      <c r="S84" t="str">
        <f t="shared" si="26"/>
        <v>N</v>
      </c>
      <c r="T84">
        <f t="shared" ca="1" si="27"/>
        <v>0</v>
      </c>
      <c r="U84">
        <f t="shared" ca="1" si="28"/>
        <v>0</v>
      </c>
      <c r="V84">
        <f t="shared" ca="1" si="29"/>
        <v>0</v>
      </c>
      <c r="W84">
        <f t="shared" ca="1" si="30"/>
        <v>0</v>
      </c>
      <c r="X84">
        <f t="shared" si="31"/>
        <v>0</v>
      </c>
      <c r="Y84">
        <f t="shared" ca="1" si="32"/>
        <v>142.27000000000001</v>
      </c>
      <c r="Z84">
        <f t="shared" ca="1" si="11"/>
        <v>4</v>
      </c>
      <c r="AA84">
        <f t="shared" ca="1" si="33"/>
        <v>0</v>
      </c>
      <c r="AB84">
        <f t="shared" si="34"/>
        <v>0</v>
      </c>
      <c r="AC84">
        <f t="shared" ca="1" si="35"/>
        <v>-1</v>
      </c>
      <c r="AD84">
        <f t="shared" ca="1" si="36"/>
        <v>-1.4227000000000001</v>
      </c>
      <c r="AE84">
        <f t="shared" ca="1" si="37"/>
        <v>141.80205893076297</v>
      </c>
      <c r="AF84">
        <f t="shared" ca="1" si="38"/>
        <v>9300.0251187936628</v>
      </c>
      <c r="AG84">
        <f t="shared" ca="1" si="39"/>
        <v>0.95475893076294027</v>
      </c>
    </row>
    <row r="85" spans="3:33">
      <c r="C85">
        <f t="shared" si="12"/>
        <v>64</v>
      </c>
      <c r="D85">
        <f t="shared" si="13"/>
        <v>339.392</v>
      </c>
      <c r="E85">
        <f t="shared" ca="1" si="14"/>
        <v>339.39199999999988</v>
      </c>
      <c r="F85" t="str">
        <f t="shared" ca="1" si="15"/>
        <v>N</v>
      </c>
      <c r="G85">
        <f t="shared" ca="1" si="16"/>
        <v>30.76928446771398</v>
      </c>
      <c r="H85">
        <f t="shared" ca="1" si="17"/>
        <v>339.39199999999988</v>
      </c>
      <c r="I85">
        <f t="shared" ca="1" si="18"/>
        <v>13.687916108211994</v>
      </c>
      <c r="J85" t="str">
        <f t="shared" ca="1" si="19"/>
        <v>N</v>
      </c>
      <c r="K85" t="str">
        <f t="shared" ca="1" si="20"/>
        <v>N</v>
      </c>
      <c r="L85">
        <f t="shared" ca="1" si="21"/>
        <v>339.39199999999988</v>
      </c>
      <c r="M85" t="str">
        <f t="shared" ca="1" si="22"/>
        <v>N</v>
      </c>
      <c r="N85">
        <f t="shared" ca="1" si="23"/>
        <v>90</v>
      </c>
      <c r="O85" t="str">
        <f t="shared" ca="1" si="24"/>
        <v>N</v>
      </c>
      <c r="P85" t="str">
        <f t="shared" ca="1" si="25"/>
        <v>N</v>
      </c>
      <c r="Q85">
        <f t="shared" ca="1" si="7"/>
        <v>40</v>
      </c>
      <c r="R85" s="93" t="s">
        <v>51</v>
      </c>
      <c r="S85" t="str">
        <f t="shared" si="26"/>
        <v>N</v>
      </c>
      <c r="T85">
        <f t="shared" ca="1" si="27"/>
        <v>0</v>
      </c>
      <c r="U85">
        <f t="shared" ca="1" si="28"/>
        <v>0</v>
      </c>
      <c r="V85">
        <f t="shared" ca="1" si="29"/>
        <v>0</v>
      </c>
      <c r="W85">
        <f t="shared" ca="1" si="30"/>
        <v>0</v>
      </c>
      <c r="X85">
        <f t="shared" si="31"/>
        <v>0</v>
      </c>
      <c r="Y85">
        <f t="shared" ca="1" si="32"/>
        <v>142.27000000000001</v>
      </c>
      <c r="Z85">
        <f t="shared" ca="1" si="11"/>
        <v>4</v>
      </c>
      <c r="AA85">
        <f t="shared" ca="1" si="33"/>
        <v>0</v>
      </c>
      <c r="AB85">
        <f t="shared" si="34"/>
        <v>0</v>
      </c>
      <c r="AC85">
        <f t="shared" ca="1" si="35"/>
        <v>4</v>
      </c>
      <c r="AD85">
        <f t="shared" ca="1" si="36"/>
        <v>5.6908000000000003</v>
      </c>
      <c r="AE85">
        <f t="shared" ca="1" si="37"/>
        <v>148.88847114381369</v>
      </c>
      <c r="AF85">
        <f t="shared" ca="1" si="38"/>
        <v>9449.8412610812902</v>
      </c>
      <c r="AG85">
        <f t="shared" ca="1" si="39"/>
        <v>0.92767114381367022</v>
      </c>
    </row>
    <row r="86" spans="3:33">
      <c r="C86">
        <f t="shared" si="12"/>
        <v>65</v>
      </c>
      <c r="D86">
        <f t="shared" si="13"/>
        <v>344.69499999999999</v>
      </c>
      <c r="E86">
        <f t="shared" ca="1" si="14"/>
        <v>344.69499999999988</v>
      </c>
      <c r="F86" t="str">
        <f t="shared" ca="1" si="15"/>
        <v>N</v>
      </c>
      <c r="G86">
        <f t="shared" ca="1" si="16"/>
        <v>29.843804537522008</v>
      </c>
      <c r="H86">
        <f t="shared" ca="1" si="17"/>
        <v>344.69499999999988</v>
      </c>
      <c r="I86">
        <f t="shared" ca="1" si="18"/>
        <v>8.3849161082119963</v>
      </c>
      <c r="J86" t="str">
        <f t="shared" ca="1" si="19"/>
        <v>N</v>
      </c>
      <c r="K86" t="str">
        <f t="shared" ca="1" si="20"/>
        <v>N</v>
      </c>
      <c r="L86">
        <f t="shared" ca="1" si="21"/>
        <v>344.69499999999988</v>
      </c>
      <c r="M86" t="str">
        <f t="shared" ca="1" si="22"/>
        <v>N</v>
      </c>
      <c r="N86">
        <f t="shared" ca="1" si="23"/>
        <v>6</v>
      </c>
      <c r="O86" t="str">
        <f t="shared" ca="1" si="24"/>
        <v>N</v>
      </c>
      <c r="P86" t="str">
        <f t="shared" ca="1" si="25"/>
        <v>N</v>
      </c>
      <c r="Q86">
        <f t="shared" ca="1" si="7"/>
        <v>-10</v>
      </c>
      <c r="R86" s="93" t="s">
        <v>51</v>
      </c>
      <c r="S86" t="str">
        <f t="shared" si="26"/>
        <v>N</v>
      </c>
      <c r="T86">
        <f t="shared" ca="1" si="27"/>
        <v>0</v>
      </c>
      <c r="U86">
        <f t="shared" ca="1" si="28"/>
        <v>0</v>
      </c>
      <c r="V86">
        <f t="shared" ca="1" si="29"/>
        <v>0</v>
      </c>
      <c r="W86">
        <f t="shared" ca="1" si="30"/>
        <v>0</v>
      </c>
      <c r="X86">
        <f t="shared" si="31"/>
        <v>0</v>
      </c>
      <c r="Y86">
        <f t="shared" ca="1" si="32"/>
        <v>142.27000000000001</v>
      </c>
      <c r="Z86">
        <f t="shared" ca="1" si="11"/>
        <v>4</v>
      </c>
      <c r="AA86">
        <f t="shared" ca="1" si="33"/>
        <v>0</v>
      </c>
      <c r="AB86">
        <f t="shared" si="34"/>
        <v>0</v>
      </c>
      <c r="AC86">
        <f t="shared" ca="1" si="35"/>
        <v>4</v>
      </c>
      <c r="AD86">
        <f t="shared" ca="1" si="36"/>
        <v>5.6908000000000003</v>
      </c>
      <c r="AE86">
        <f t="shared" ca="1" si="37"/>
        <v>148.86138335686439</v>
      </c>
      <c r="AF86">
        <f t="shared" ca="1" si="38"/>
        <v>9599.6032277950198</v>
      </c>
      <c r="AG86">
        <f t="shared" ca="1" si="39"/>
        <v>0.90058335686440039</v>
      </c>
    </row>
    <row r="87" spans="3:33">
      <c r="C87">
        <f t="shared" si="12"/>
        <v>66</v>
      </c>
      <c r="D87">
        <f t="shared" si="13"/>
        <v>349.99799999999999</v>
      </c>
      <c r="E87">
        <f t="shared" ca="1" si="14"/>
        <v>349.99799999999988</v>
      </c>
      <c r="F87" t="str">
        <f t="shared" ca="1" si="15"/>
        <v>Y</v>
      </c>
      <c r="G87">
        <f t="shared" ca="1" si="16"/>
        <v>28.918324607330035</v>
      </c>
      <c r="H87">
        <f t="shared" ca="1" si="17"/>
        <v>349.99799999999988</v>
      </c>
      <c r="I87">
        <f t="shared" ca="1" si="18"/>
        <v>3.081916108211999</v>
      </c>
      <c r="J87" t="str">
        <f t="shared" ca="1" si="19"/>
        <v>Y</v>
      </c>
      <c r="K87" t="str">
        <f t="shared" ca="1" si="20"/>
        <v>N</v>
      </c>
      <c r="L87">
        <f t="shared" ca="1" si="21"/>
        <v>349.99799999999988</v>
      </c>
      <c r="M87" t="str">
        <f t="shared" ca="1" si="22"/>
        <v>N</v>
      </c>
      <c r="N87">
        <f t="shared" ca="1" si="23"/>
        <v>11</v>
      </c>
      <c r="O87" t="str">
        <f t="shared" ca="1" si="24"/>
        <v>N</v>
      </c>
      <c r="P87" t="str">
        <f t="shared" ca="1" si="25"/>
        <v>N</v>
      </c>
      <c r="Q87">
        <f t="shared" ref="Q87:Q150" ca="1" si="40">IF($Z$1,RANDBETWEEN(-10,50),Q87)</f>
        <v>1</v>
      </c>
      <c r="R87" s="93" t="s">
        <v>51</v>
      </c>
      <c r="S87" t="str">
        <f t="shared" si="26"/>
        <v>N</v>
      </c>
      <c r="T87">
        <f t="shared" ca="1" si="27"/>
        <v>0</v>
      </c>
      <c r="U87">
        <f t="shared" ca="1" si="28"/>
        <v>20.651399999999999</v>
      </c>
      <c r="V87">
        <f t="shared" ca="1" si="29"/>
        <v>0</v>
      </c>
      <c r="W87">
        <f t="shared" ca="1" si="30"/>
        <v>0</v>
      </c>
      <c r="X87">
        <f t="shared" si="31"/>
        <v>0</v>
      </c>
      <c r="Y87">
        <f t="shared" ca="1" si="32"/>
        <v>142.27000000000001</v>
      </c>
      <c r="Z87">
        <f t="shared" ref="Z87:Z150" ca="1" si="41">IF($Z$1,RANDBETWEEN(2,5),Z87)</f>
        <v>2</v>
      </c>
      <c r="AA87">
        <f t="shared" ca="1" si="33"/>
        <v>0</v>
      </c>
      <c r="AB87">
        <f t="shared" si="34"/>
        <v>0</v>
      </c>
      <c r="AC87">
        <f t="shared" ca="1" si="35"/>
        <v>-1</v>
      </c>
      <c r="AD87">
        <f t="shared" ca="1" si="36"/>
        <v>-1.4227000000000001</v>
      </c>
      <c r="AE87">
        <f t="shared" ca="1" si="37"/>
        <v>162.37219556991514</v>
      </c>
      <c r="AF87">
        <f t="shared" ca="1" si="38"/>
        <v>9762.8489189348493</v>
      </c>
      <c r="AG87">
        <f t="shared" ca="1" si="39"/>
        <v>0.87349556991513044</v>
      </c>
    </row>
    <row r="88" spans="3:33">
      <c r="C88">
        <f t="shared" ref="C88:C151" si="42">C87+1</f>
        <v>67</v>
      </c>
      <c r="D88">
        <f t="shared" ref="D88:D151" si="43">$B$4*C88</f>
        <v>355.30099999999999</v>
      </c>
      <c r="E88">
        <f t="shared" ref="E88:E151" ca="1" si="44">IF(F87="N", E87+$B$4, $B$4)</f>
        <v>5.3029999999999999</v>
      </c>
      <c r="F88" t="str">
        <f t="shared" ref="F88:F151" ca="1" si="45">IF(J88="N",IF(K88="N",IF(M88="N",IF(P88="N",IF(R88="N","N","Y"),"Y"),"Y"),"Y"),"Y")</f>
        <v>N</v>
      </c>
      <c r="G88">
        <f t="shared" ref="G88:G151" ca="1" si="46">IF(K87="N",(G87-$B$20),($B$18-$B$20))</f>
        <v>27.992844677138063</v>
      </c>
      <c r="H88">
        <f t="shared" ref="H88:H151" ca="1" si="47">IF(J87="N",H87+$B$4,$B$4)</f>
        <v>5.3029999999999999</v>
      </c>
      <c r="I88">
        <f t="shared" ref="I88:I151" ca="1" si="48">IF($B$19&gt;H87, $B$19-H88, $B$19)</f>
        <v>347.77691610821188</v>
      </c>
      <c r="J88" t="str">
        <f t="shared" ref="J88:J151" ca="1" si="49">IF(AF89="","N",IF(I88&lt;$B$4, "Y","N"))</f>
        <v>N</v>
      </c>
      <c r="K88" t="str">
        <f t="shared" ref="K88:K151" ca="1" si="50">IF(AF89="","N",IF($F$11="Y",IF(J88="Y", "Y", IF(G88&lt;($B$4/$B$14), "Y", "N")),IF(G88&lt;($B$4/$B$14),"Y","N")))</f>
        <v>N</v>
      </c>
      <c r="L88">
        <f t="shared" ref="L88:L151" ca="1" si="51">IF(M87="N",L87+$B$4,$B$4)</f>
        <v>355.30099999999987</v>
      </c>
      <c r="M88" t="str">
        <f t="shared" ref="M88:M151" ca="1" si="52">IF(AF89="","N",IF(L88&gt;$B$25,"Y","N"))</f>
        <v>N</v>
      </c>
      <c r="N88">
        <f t="shared" ref="N88:N151" ca="1" si="53">IF($Z$1,RANDBETWEEN(1,150),N88)</f>
        <v>48</v>
      </c>
      <c r="O88" t="str">
        <f t="shared" ref="O88:O151" ca="1" si="54">IF((N88+$B$15)&lt;$Z$4,"Y", "N")</f>
        <v>N</v>
      </c>
      <c r="P88" t="str">
        <f t="shared" ref="P88:P151" ca="1" si="55">IF(AF89="","N",IF(O88="N","N",(IF((($B$15+$B$16)*N88)/100&lt;$Z$5,"Y","N"))))</f>
        <v>N</v>
      </c>
      <c r="Q88">
        <f t="shared" ca="1" si="40"/>
        <v>-7</v>
      </c>
      <c r="R88" s="93" t="s">
        <v>51</v>
      </c>
      <c r="S88" t="str">
        <f t="shared" ref="S88:S151" si="56">IF(R88="N","N",(IF((($B$15+$B$16)*Q88)/100&lt;$Z$7,"Y","N")))</f>
        <v>N</v>
      </c>
      <c r="T88">
        <f t="shared" ref="T88:T151" ca="1" si="57">IF(K88="Y",(($B$18-G88)/$I$7),0)</f>
        <v>0</v>
      </c>
      <c r="U88">
        <f t="shared" ref="U88:U151" ca="1" si="58">IF(J88="Y",$F$7,0)</f>
        <v>0</v>
      </c>
      <c r="V88">
        <f t="shared" ref="V88:V151" ca="1" si="59">IF(M88="N",0,$F$8)</f>
        <v>0</v>
      </c>
      <c r="W88">
        <f t="shared" ref="W88:W151" ca="1" si="60">IF(P88="Y",$F$8,0)</f>
        <v>0</v>
      </c>
      <c r="X88">
        <f t="shared" ref="X88:X151" si="61">IF(R88="Y",$F$9,0)</f>
        <v>0</v>
      </c>
      <c r="Y88">
        <f t="shared" ref="Y88:Y151" ca="1" si="62">IF(F87="N",$J$4,$J$3)</f>
        <v>147.38999999999999</v>
      </c>
      <c r="Z88">
        <f t="shared" ca="1" si="41"/>
        <v>4</v>
      </c>
      <c r="AA88">
        <f t="shared" ref="AA88:AA151" ca="1" si="63">IF(O88="Y",Y88*(Z88/100),0)</f>
        <v>0</v>
      </c>
      <c r="AB88">
        <f t="shared" ref="AB88:AB151" si="64">IF(R88="N",0,(((Z88*2)/100)*Y88))</f>
        <v>0</v>
      </c>
      <c r="AC88">
        <f t="shared" ref="AC88:AC151" ca="1" si="65">IF($Z$1,RANDBETWEEN(-2,4),AC88)</f>
        <v>1</v>
      </c>
      <c r="AD88">
        <f t="shared" ref="AD88:AD151" ca="1" si="66">IF(S88="N",Y88*(AC88/100),0)</f>
        <v>1.4739</v>
      </c>
      <c r="AE88">
        <f t="shared" ref="AE88:AE151" ca="1" si="67">T88+U88+V88+W88+X88+Y88+AA88+AB88+AD88+AG88</f>
        <v>149.74076823034605</v>
      </c>
      <c r="AF88">
        <f t="shared" ref="AF88:AF151" ca="1" si="68">IF(AF87&gt;=$N$7,"",AE88+AF87+AG88)</f>
        <v>9913.4665553955401</v>
      </c>
      <c r="AG88">
        <f t="shared" ref="AG88:AG151" ca="1" si="69">(1/($B$12/($R$2*G87))/3)*Y88</f>
        <v>0.87686823034608941</v>
      </c>
    </row>
    <row r="89" spans="3:33">
      <c r="C89">
        <f t="shared" si="42"/>
        <v>68</v>
      </c>
      <c r="D89">
        <f t="shared" si="43"/>
        <v>360.60399999999998</v>
      </c>
      <c r="E89">
        <f t="shared" ca="1" si="44"/>
        <v>10.606</v>
      </c>
      <c r="F89" t="str">
        <f t="shared" ca="1" si="45"/>
        <v>N</v>
      </c>
      <c r="G89">
        <f t="shared" ca="1" si="46"/>
        <v>27.06736474694609</v>
      </c>
      <c r="H89">
        <f t="shared" ca="1" si="47"/>
        <v>10.606</v>
      </c>
      <c r="I89">
        <f t="shared" ca="1" si="48"/>
        <v>342.47391610821188</v>
      </c>
      <c r="J89" t="str">
        <f t="shared" ca="1" si="49"/>
        <v>N</v>
      </c>
      <c r="K89" t="str">
        <f t="shared" ca="1" si="50"/>
        <v>N</v>
      </c>
      <c r="L89">
        <f t="shared" ca="1" si="51"/>
        <v>360.60399999999987</v>
      </c>
      <c r="M89" t="str">
        <f t="shared" ca="1" si="52"/>
        <v>N</v>
      </c>
      <c r="N89">
        <f t="shared" ca="1" si="53"/>
        <v>11</v>
      </c>
      <c r="O89" t="str">
        <f t="shared" ca="1" si="54"/>
        <v>N</v>
      </c>
      <c r="P89" t="str">
        <f t="shared" ca="1" si="55"/>
        <v>N</v>
      </c>
      <c r="Q89">
        <f t="shared" ca="1" si="40"/>
        <v>22</v>
      </c>
      <c r="R89" s="93" t="s">
        <v>51</v>
      </c>
      <c r="S89" t="str">
        <f t="shared" si="56"/>
        <v>N</v>
      </c>
      <c r="T89">
        <f t="shared" ca="1" si="57"/>
        <v>0</v>
      </c>
      <c r="U89">
        <f t="shared" ca="1" si="58"/>
        <v>0</v>
      </c>
      <c r="V89">
        <f t="shared" ca="1" si="59"/>
        <v>0</v>
      </c>
      <c r="W89">
        <f t="shared" ca="1" si="60"/>
        <v>0</v>
      </c>
      <c r="X89">
        <f t="shared" si="61"/>
        <v>0</v>
      </c>
      <c r="Y89">
        <f t="shared" ca="1" si="62"/>
        <v>142.27000000000001</v>
      </c>
      <c r="Z89">
        <f t="shared" ca="1" si="41"/>
        <v>2</v>
      </c>
      <c r="AA89">
        <f t="shared" ca="1" si="63"/>
        <v>0</v>
      </c>
      <c r="AB89">
        <f t="shared" si="64"/>
        <v>0</v>
      </c>
      <c r="AC89">
        <f t="shared" ca="1" si="65"/>
        <v>-1</v>
      </c>
      <c r="AD89">
        <f t="shared" ca="1" si="66"/>
        <v>-1.4227000000000001</v>
      </c>
      <c r="AE89">
        <f t="shared" ca="1" si="67"/>
        <v>141.66661999601661</v>
      </c>
      <c r="AF89">
        <f t="shared" ca="1" si="68"/>
        <v>10055.952495387573</v>
      </c>
      <c r="AG89">
        <f t="shared" ca="1" si="69"/>
        <v>0.81931999601659056</v>
      </c>
    </row>
    <row r="90" spans="3:33">
      <c r="C90">
        <f t="shared" si="42"/>
        <v>69</v>
      </c>
      <c r="D90">
        <f t="shared" si="43"/>
        <v>365.90699999999998</v>
      </c>
      <c r="E90">
        <f t="shared" ca="1" si="44"/>
        <v>15.908999999999999</v>
      </c>
      <c r="F90" t="str">
        <f t="shared" ca="1" si="45"/>
        <v>N</v>
      </c>
      <c r="G90">
        <f t="shared" ca="1" si="46"/>
        <v>26.141884816754118</v>
      </c>
      <c r="H90">
        <f t="shared" ca="1" si="47"/>
        <v>15.908999999999999</v>
      </c>
      <c r="I90">
        <f t="shared" ca="1" si="48"/>
        <v>337.17091610821188</v>
      </c>
      <c r="J90" t="str">
        <f t="shared" ca="1" si="49"/>
        <v>N</v>
      </c>
      <c r="K90" t="str">
        <f t="shared" ca="1" si="50"/>
        <v>N</v>
      </c>
      <c r="L90">
        <f t="shared" ca="1" si="51"/>
        <v>365.90699999999987</v>
      </c>
      <c r="M90" t="str">
        <f t="shared" ca="1" si="52"/>
        <v>N</v>
      </c>
      <c r="N90">
        <f t="shared" ca="1" si="53"/>
        <v>18</v>
      </c>
      <c r="O90" t="str">
        <f t="shared" ca="1" si="54"/>
        <v>N</v>
      </c>
      <c r="P90" t="str">
        <f t="shared" ca="1" si="55"/>
        <v>N</v>
      </c>
      <c r="Q90">
        <f t="shared" ca="1" si="40"/>
        <v>25</v>
      </c>
      <c r="R90" s="93" t="s">
        <v>51</v>
      </c>
      <c r="S90" t="str">
        <f t="shared" si="56"/>
        <v>N</v>
      </c>
      <c r="T90">
        <f t="shared" ca="1" si="57"/>
        <v>0</v>
      </c>
      <c r="U90">
        <f t="shared" ca="1" si="58"/>
        <v>0</v>
      </c>
      <c r="V90">
        <f t="shared" ca="1" si="59"/>
        <v>0</v>
      </c>
      <c r="W90">
        <f t="shared" ca="1" si="60"/>
        <v>0</v>
      </c>
      <c r="X90">
        <f t="shared" si="61"/>
        <v>0</v>
      </c>
      <c r="Y90">
        <f t="shared" ca="1" si="62"/>
        <v>142.27000000000001</v>
      </c>
      <c r="Z90">
        <f t="shared" ca="1" si="41"/>
        <v>5</v>
      </c>
      <c r="AA90">
        <f t="shared" ca="1" si="63"/>
        <v>0</v>
      </c>
      <c r="AB90">
        <f t="shared" si="64"/>
        <v>0</v>
      </c>
      <c r="AC90">
        <f t="shared" ca="1" si="65"/>
        <v>-2</v>
      </c>
      <c r="AD90">
        <f t="shared" ca="1" si="66"/>
        <v>-2.8454000000000002</v>
      </c>
      <c r="AE90">
        <f t="shared" ca="1" si="67"/>
        <v>140.21683220906732</v>
      </c>
      <c r="AF90">
        <f t="shared" ca="1" si="68"/>
        <v>10196.961559805708</v>
      </c>
      <c r="AG90">
        <f t="shared" ca="1" si="69"/>
        <v>0.7922322090673205</v>
      </c>
    </row>
    <row r="91" spans="3:33">
      <c r="C91">
        <f t="shared" si="42"/>
        <v>70</v>
      </c>
      <c r="D91">
        <f t="shared" si="43"/>
        <v>371.21</v>
      </c>
      <c r="E91">
        <f t="shared" ca="1" si="44"/>
        <v>21.212</v>
      </c>
      <c r="F91" t="str">
        <f t="shared" ca="1" si="45"/>
        <v>N</v>
      </c>
      <c r="G91">
        <f t="shared" ca="1" si="46"/>
        <v>25.216404886562145</v>
      </c>
      <c r="H91">
        <f t="shared" ca="1" si="47"/>
        <v>21.212</v>
      </c>
      <c r="I91">
        <f t="shared" ca="1" si="48"/>
        <v>331.86791610821189</v>
      </c>
      <c r="J91" t="str">
        <f t="shared" ca="1" si="49"/>
        <v>N</v>
      </c>
      <c r="K91" t="str">
        <f t="shared" ca="1" si="50"/>
        <v>N</v>
      </c>
      <c r="L91">
        <f t="shared" ca="1" si="51"/>
        <v>371.20999999999987</v>
      </c>
      <c r="M91" t="str">
        <f t="shared" ca="1" si="52"/>
        <v>N</v>
      </c>
      <c r="N91">
        <f t="shared" ca="1" si="53"/>
        <v>62</v>
      </c>
      <c r="O91" t="str">
        <f t="shared" ca="1" si="54"/>
        <v>N</v>
      </c>
      <c r="P91" t="str">
        <f t="shared" ca="1" si="55"/>
        <v>N</v>
      </c>
      <c r="Q91">
        <f t="shared" ca="1" si="40"/>
        <v>-4</v>
      </c>
      <c r="R91" s="93" t="s">
        <v>51</v>
      </c>
      <c r="S91" t="str">
        <f t="shared" si="56"/>
        <v>N</v>
      </c>
      <c r="T91">
        <f t="shared" ca="1" si="57"/>
        <v>0</v>
      </c>
      <c r="U91">
        <f t="shared" ca="1" si="58"/>
        <v>0</v>
      </c>
      <c r="V91">
        <f t="shared" ca="1" si="59"/>
        <v>0</v>
      </c>
      <c r="W91">
        <f t="shared" ca="1" si="60"/>
        <v>0</v>
      </c>
      <c r="X91">
        <f t="shared" si="61"/>
        <v>0</v>
      </c>
      <c r="Y91">
        <f t="shared" ca="1" si="62"/>
        <v>142.27000000000001</v>
      </c>
      <c r="Z91">
        <f t="shared" ca="1" si="41"/>
        <v>4</v>
      </c>
      <c r="AA91">
        <f t="shared" ca="1" si="63"/>
        <v>0</v>
      </c>
      <c r="AB91">
        <f t="shared" si="64"/>
        <v>0</v>
      </c>
      <c r="AC91">
        <f t="shared" ca="1" si="65"/>
        <v>-1</v>
      </c>
      <c r="AD91">
        <f t="shared" ca="1" si="66"/>
        <v>-1.4227000000000001</v>
      </c>
      <c r="AE91">
        <f t="shared" ca="1" si="67"/>
        <v>141.61244442211807</v>
      </c>
      <c r="AF91">
        <f t="shared" ca="1" si="68"/>
        <v>10339.339148649944</v>
      </c>
      <c r="AG91">
        <f t="shared" ca="1" si="69"/>
        <v>0.76514442211805056</v>
      </c>
    </row>
    <row r="92" spans="3:33">
      <c r="C92">
        <f t="shared" si="42"/>
        <v>71</v>
      </c>
      <c r="D92">
        <f t="shared" si="43"/>
        <v>376.51299999999998</v>
      </c>
      <c r="E92">
        <f t="shared" ca="1" si="44"/>
        <v>26.515000000000001</v>
      </c>
      <c r="F92" t="str">
        <f t="shared" ca="1" si="45"/>
        <v>N</v>
      </c>
      <c r="G92">
        <f t="shared" ca="1" si="46"/>
        <v>24.290924956370173</v>
      </c>
      <c r="H92">
        <f t="shared" ca="1" si="47"/>
        <v>26.515000000000001</v>
      </c>
      <c r="I92">
        <f t="shared" ca="1" si="48"/>
        <v>326.56491610821189</v>
      </c>
      <c r="J92" t="str">
        <f t="shared" ca="1" si="49"/>
        <v>N</v>
      </c>
      <c r="K92" t="str">
        <f t="shared" ca="1" si="50"/>
        <v>N</v>
      </c>
      <c r="L92">
        <f t="shared" ca="1" si="51"/>
        <v>376.51299999999986</v>
      </c>
      <c r="M92" t="str">
        <f t="shared" ca="1" si="52"/>
        <v>N</v>
      </c>
      <c r="N92">
        <f t="shared" ca="1" si="53"/>
        <v>21</v>
      </c>
      <c r="O92" t="str">
        <f t="shared" ca="1" si="54"/>
        <v>N</v>
      </c>
      <c r="P92" t="str">
        <f t="shared" ca="1" si="55"/>
        <v>N</v>
      </c>
      <c r="Q92">
        <f t="shared" ca="1" si="40"/>
        <v>22</v>
      </c>
      <c r="R92" s="93" t="s">
        <v>51</v>
      </c>
      <c r="S92" t="str">
        <f t="shared" si="56"/>
        <v>N</v>
      </c>
      <c r="T92">
        <f t="shared" ca="1" si="57"/>
        <v>0</v>
      </c>
      <c r="U92">
        <f t="shared" ca="1" si="58"/>
        <v>0</v>
      </c>
      <c r="V92">
        <f t="shared" ca="1" si="59"/>
        <v>0</v>
      </c>
      <c r="W92">
        <f t="shared" ca="1" si="60"/>
        <v>0</v>
      </c>
      <c r="X92">
        <f t="shared" si="61"/>
        <v>0</v>
      </c>
      <c r="Y92">
        <f t="shared" ca="1" si="62"/>
        <v>142.27000000000001</v>
      </c>
      <c r="Z92">
        <f t="shared" ca="1" si="41"/>
        <v>4</v>
      </c>
      <c r="AA92">
        <f t="shared" ca="1" si="63"/>
        <v>0</v>
      </c>
      <c r="AB92">
        <f t="shared" si="64"/>
        <v>0</v>
      </c>
      <c r="AC92">
        <f t="shared" ca="1" si="65"/>
        <v>-1</v>
      </c>
      <c r="AD92">
        <f t="shared" ca="1" si="66"/>
        <v>-1.4227000000000001</v>
      </c>
      <c r="AE92">
        <f t="shared" ca="1" si="67"/>
        <v>141.58535663516881</v>
      </c>
      <c r="AF92">
        <f t="shared" ca="1" si="68"/>
        <v>10481.662561920282</v>
      </c>
      <c r="AG92">
        <f t="shared" ca="1" si="69"/>
        <v>0.73805663516878062</v>
      </c>
    </row>
    <row r="93" spans="3:33">
      <c r="C93">
        <f t="shared" si="42"/>
        <v>72</v>
      </c>
      <c r="D93">
        <f t="shared" si="43"/>
        <v>381.81599999999997</v>
      </c>
      <c r="E93">
        <f t="shared" ca="1" si="44"/>
        <v>31.818000000000001</v>
      </c>
      <c r="F93" t="str">
        <f t="shared" ca="1" si="45"/>
        <v>N</v>
      </c>
      <c r="G93">
        <f t="shared" ca="1" si="46"/>
        <v>23.3654450261782</v>
      </c>
      <c r="H93">
        <f t="shared" ca="1" si="47"/>
        <v>31.818000000000001</v>
      </c>
      <c r="I93">
        <f t="shared" ca="1" si="48"/>
        <v>321.26191610821189</v>
      </c>
      <c r="J93" t="str">
        <f t="shared" ca="1" si="49"/>
        <v>N</v>
      </c>
      <c r="K93" t="str">
        <f t="shared" ca="1" si="50"/>
        <v>N</v>
      </c>
      <c r="L93">
        <f t="shared" ca="1" si="51"/>
        <v>381.81599999999986</v>
      </c>
      <c r="M93" t="str">
        <f t="shared" ca="1" si="52"/>
        <v>N</v>
      </c>
      <c r="N93">
        <f t="shared" ca="1" si="53"/>
        <v>31</v>
      </c>
      <c r="O93" t="str">
        <f t="shared" ca="1" si="54"/>
        <v>N</v>
      </c>
      <c r="P93" t="str">
        <f t="shared" ca="1" si="55"/>
        <v>N</v>
      </c>
      <c r="Q93">
        <f t="shared" ca="1" si="40"/>
        <v>47</v>
      </c>
      <c r="R93" s="93" t="s">
        <v>51</v>
      </c>
      <c r="S93" t="str">
        <f t="shared" si="56"/>
        <v>N</v>
      </c>
      <c r="T93">
        <f t="shared" ca="1" si="57"/>
        <v>0</v>
      </c>
      <c r="U93">
        <f t="shared" ca="1" si="58"/>
        <v>0</v>
      </c>
      <c r="V93">
        <f t="shared" ca="1" si="59"/>
        <v>0</v>
      </c>
      <c r="W93">
        <f t="shared" ca="1" si="60"/>
        <v>0</v>
      </c>
      <c r="X93">
        <f t="shared" si="61"/>
        <v>0</v>
      </c>
      <c r="Y93">
        <f t="shared" ca="1" si="62"/>
        <v>142.27000000000001</v>
      </c>
      <c r="Z93">
        <f t="shared" ca="1" si="41"/>
        <v>3</v>
      </c>
      <c r="AA93">
        <f t="shared" ca="1" si="63"/>
        <v>0</v>
      </c>
      <c r="AB93">
        <f t="shared" si="64"/>
        <v>0</v>
      </c>
      <c r="AC93">
        <f t="shared" ca="1" si="65"/>
        <v>2</v>
      </c>
      <c r="AD93">
        <f t="shared" ca="1" si="66"/>
        <v>2.8454000000000002</v>
      </c>
      <c r="AE93">
        <f t="shared" ca="1" si="67"/>
        <v>145.82636884821954</v>
      </c>
      <c r="AF93">
        <f t="shared" ca="1" si="68"/>
        <v>10628.199899616722</v>
      </c>
      <c r="AG93">
        <f t="shared" ca="1" si="69"/>
        <v>0.71096884821951067</v>
      </c>
    </row>
    <row r="94" spans="3:33">
      <c r="C94">
        <f t="shared" si="42"/>
        <v>73</v>
      </c>
      <c r="D94">
        <f t="shared" si="43"/>
        <v>387.11899999999997</v>
      </c>
      <c r="E94">
        <f t="shared" ca="1" si="44"/>
        <v>37.121000000000002</v>
      </c>
      <c r="F94" t="str">
        <f t="shared" ca="1" si="45"/>
        <v>N</v>
      </c>
      <c r="G94">
        <f t="shared" ca="1" si="46"/>
        <v>22.439965095986228</v>
      </c>
      <c r="H94">
        <f t="shared" ca="1" si="47"/>
        <v>37.121000000000002</v>
      </c>
      <c r="I94">
        <f t="shared" ca="1" si="48"/>
        <v>315.95891610821189</v>
      </c>
      <c r="J94" t="str">
        <f t="shared" ca="1" si="49"/>
        <v>N</v>
      </c>
      <c r="K94" t="str">
        <f t="shared" ca="1" si="50"/>
        <v>N</v>
      </c>
      <c r="L94">
        <f t="shared" ca="1" si="51"/>
        <v>387.11899999999986</v>
      </c>
      <c r="M94" t="str">
        <f t="shared" ca="1" si="52"/>
        <v>N</v>
      </c>
      <c r="N94">
        <f t="shared" ca="1" si="53"/>
        <v>62</v>
      </c>
      <c r="O94" t="str">
        <f t="shared" ca="1" si="54"/>
        <v>N</v>
      </c>
      <c r="P94" t="str">
        <f t="shared" ca="1" si="55"/>
        <v>N</v>
      </c>
      <c r="Q94">
        <f t="shared" ca="1" si="40"/>
        <v>48</v>
      </c>
      <c r="R94" s="93" t="s">
        <v>51</v>
      </c>
      <c r="S94" t="str">
        <f t="shared" si="56"/>
        <v>N</v>
      </c>
      <c r="T94">
        <f t="shared" ca="1" si="57"/>
        <v>0</v>
      </c>
      <c r="U94">
        <f t="shared" ca="1" si="58"/>
        <v>0</v>
      </c>
      <c r="V94">
        <f t="shared" ca="1" si="59"/>
        <v>0</v>
      </c>
      <c r="W94">
        <f t="shared" ca="1" si="60"/>
        <v>0</v>
      </c>
      <c r="X94">
        <f t="shared" si="61"/>
        <v>0</v>
      </c>
      <c r="Y94">
        <f t="shared" ca="1" si="62"/>
        <v>142.27000000000001</v>
      </c>
      <c r="Z94">
        <f t="shared" ca="1" si="41"/>
        <v>4</v>
      </c>
      <c r="AA94">
        <f t="shared" ca="1" si="63"/>
        <v>0</v>
      </c>
      <c r="AB94">
        <f t="shared" si="64"/>
        <v>0</v>
      </c>
      <c r="AC94">
        <f t="shared" ca="1" si="65"/>
        <v>4</v>
      </c>
      <c r="AD94">
        <f t="shared" ca="1" si="66"/>
        <v>5.6908000000000003</v>
      </c>
      <c r="AE94">
        <f t="shared" ca="1" si="67"/>
        <v>148.64468106127023</v>
      </c>
      <c r="AF94">
        <f t="shared" ca="1" si="68"/>
        <v>10777.528461739263</v>
      </c>
      <c r="AG94">
        <f t="shared" ca="1" si="69"/>
        <v>0.68388106127024073</v>
      </c>
    </row>
    <row r="95" spans="3:33">
      <c r="C95">
        <f t="shared" si="42"/>
        <v>74</v>
      </c>
      <c r="D95">
        <f t="shared" si="43"/>
        <v>392.42199999999997</v>
      </c>
      <c r="E95">
        <f t="shared" ca="1" si="44"/>
        <v>42.423999999999999</v>
      </c>
      <c r="F95" t="str">
        <f t="shared" ca="1" si="45"/>
        <v>N</v>
      </c>
      <c r="G95">
        <f t="shared" ca="1" si="46"/>
        <v>21.514485165794255</v>
      </c>
      <c r="H95">
        <f t="shared" ca="1" si="47"/>
        <v>42.423999999999999</v>
      </c>
      <c r="I95">
        <f t="shared" ca="1" si="48"/>
        <v>310.6559161082119</v>
      </c>
      <c r="J95" t="str">
        <f t="shared" ca="1" si="49"/>
        <v>N</v>
      </c>
      <c r="K95" t="str">
        <f t="shared" ca="1" si="50"/>
        <v>N</v>
      </c>
      <c r="L95">
        <f t="shared" ca="1" si="51"/>
        <v>392.42199999999985</v>
      </c>
      <c r="M95" t="str">
        <f t="shared" ca="1" si="52"/>
        <v>N</v>
      </c>
      <c r="N95">
        <f t="shared" ca="1" si="53"/>
        <v>20</v>
      </c>
      <c r="O95" t="str">
        <f t="shared" ca="1" si="54"/>
        <v>N</v>
      </c>
      <c r="P95" t="str">
        <f t="shared" ca="1" si="55"/>
        <v>N</v>
      </c>
      <c r="Q95">
        <f t="shared" ca="1" si="40"/>
        <v>7</v>
      </c>
      <c r="R95" s="93" t="s">
        <v>51</v>
      </c>
      <c r="S95" t="str">
        <f t="shared" si="56"/>
        <v>N</v>
      </c>
      <c r="T95">
        <f t="shared" ca="1" si="57"/>
        <v>0</v>
      </c>
      <c r="U95">
        <f t="shared" ca="1" si="58"/>
        <v>0</v>
      </c>
      <c r="V95">
        <f t="shared" ca="1" si="59"/>
        <v>0</v>
      </c>
      <c r="W95">
        <f t="shared" ca="1" si="60"/>
        <v>0</v>
      </c>
      <c r="X95">
        <f t="shared" si="61"/>
        <v>0</v>
      </c>
      <c r="Y95">
        <f t="shared" ca="1" si="62"/>
        <v>142.27000000000001</v>
      </c>
      <c r="Z95">
        <f t="shared" ca="1" si="41"/>
        <v>4</v>
      </c>
      <c r="AA95">
        <f t="shared" ca="1" si="63"/>
        <v>0</v>
      </c>
      <c r="AB95">
        <f t="shared" si="64"/>
        <v>0</v>
      </c>
      <c r="AC95">
        <f t="shared" ca="1" si="65"/>
        <v>1</v>
      </c>
      <c r="AD95">
        <f t="shared" ca="1" si="66"/>
        <v>1.4227000000000001</v>
      </c>
      <c r="AE95">
        <f t="shared" ca="1" si="67"/>
        <v>144.34949327432096</v>
      </c>
      <c r="AF95">
        <f t="shared" ca="1" si="68"/>
        <v>10922.534748287904</v>
      </c>
      <c r="AG95">
        <f t="shared" ca="1" si="69"/>
        <v>0.65679327432097079</v>
      </c>
    </row>
    <row r="96" spans="3:33">
      <c r="C96">
        <f t="shared" si="42"/>
        <v>75</v>
      </c>
      <c r="D96">
        <f t="shared" si="43"/>
        <v>397.72500000000002</v>
      </c>
      <c r="E96">
        <f t="shared" ca="1" si="44"/>
        <v>47.726999999999997</v>
      </c>
      <c r="F96" t="str">
        <f t="shared" ca="1" si="45"/>
        <v>N</v>
      </c>
      <c r="G96">
        <f t="shared" ca="1" si="46"/>
        <v>20.589005235602283</v>
      </c>
      <c r="H96">
        <f t="shared" ca="1" si="47"/>
        <v>47.726999999999997</v>
      </c>
      <c r="I96">
        <f t="shared" ca="1" si="48"/>
        <v>305.3529161082119</v>
      </c>
      <c r="J96" t="str">
        <f t="shared" ca="1" si="49"/>
        <v>N</v>
      </c>
      <c r="K96" t="str">
        <f t="shared" ca="1" si="50"/>
        <v>N</v>
      </c>
      <c r="L96">
        <f t="shared" ca="1" si="51"/>
        <v>397.72499999999985</v>
      </c>
      <c r="M96" t="str">
        <f t="shared" ca="1" si="52"/>
        <v>N</v>
      </c>
      <c r="N96">
        <f t="shared" ca="1" si="53"/>
        <v>68</v>
      </c>
      <c r="O96" t="str">
        <f t="shared" ca="1" si="54"/>
        <v>N</v>
      </c>
      <c r="P96" t="str">
        <f t="shared" ca="1" si="55"/>
        <v>N</v>
      </c>
      <c r="Q96">
        <f t="shared" ca="1" si="40"/>
        <v>23</v>
      </c>
      <c r="R96" s="93" t="s">
        <v>51</v>
      </c>
      <c r="S96" t="str">
        <f t="shared" si="56"/>
        <v>N</v>
      </c>
      <c r="T96">
        <f t="shared" ca="1" si="57"/>
        <v>0</v>
      </c>
      <c r="U96">
        <f t="shared" ca="1" si="58"/>
        <v>0</v>
      </c>
      <c r="V96">
        <f t="shared" ca="1" si="59"/>
        <v>0</v>
      </c>
      <c r="W96">
        <f t="shared" ca="1" si="60"/>
        <v>0</v>
      </c>
      <c r="X96">
        <f t="shared" si="61"/>
        <v>0</v>
      </c>
      <c r="Y96">
        <f t="shared" ca="1" si="62"/>
        <v>142.27000000000001</v>
      </c>
      <c r="Z96">
        <f t="shared" ca="1" si="41"/>
        <v>2</v>
      </c>
      <c r="AA96">
        <f t="shared" ca="1" si="63"/>
        <v>0</v>
      </c>
      <c r="AB96">
        <f t="shared" si="64"/>
        <v>0</v>
      </c>
      <c r="AC96">
        <f t="shared" ca="1" si="65"/>
        <v>0</v>
      </c>
      <c r="AD96">
        <f t="shared" ca="1" si="66"/>
        <v>0</v>
      </c>
      <c r="AE96">
        <f t="shared" ca="1" si="67"/>
        <v>142.8997054873717</v>
      </c>
      <c r="AF96">
        <f t="shared" ca="1" si="68"/>
        <v>11066.064159262649</v>
      </c>
      <c r="AG96">
        <f t="shared" ca="1" si="69"/>
        <v>0.62970548737170073</v>
      </c>
    </row>
    <row r="97" spans="3:33">
      <c r="C97">
        <f t="shared" si="42"/>
        <v>76</v>
      </c>
      <c r="D97">
        <f t="shared" si="43"/>
        <v>403.02800000000002</v>
      </c>
      <c r="E97">
        <f t="shared" ca="1" si="44"/>
        <v>53.029999999999994</v>
      </c>
      <c r="F97" t="str">
        <f t="shared" ca="1" si="45"/>
        <v>N</v>
      </c>
      <c r="G97">
        <f t="shared" ca="1" si="46"/>
        <v>19.66352530541031</v>
      </c>
      <c r="H97">
        <f t="shared" ca="1" si="47"/>
        <v>53.029999999999994</v>
      </c>
      <c r="I97">
        <f t="shared" ca="1" si="48"/>
        <v>300.0499161082119</v>
      </c>
      <c r="J97" t="str">
        <f t="shared" ca="1" si="49"/>
        <v>N</v>
      </c>
      <c r="K97" t="str">
        <f t="shared" ca="1" si="50"/>
        <v>N</v>
      </c>
      <c r="L97">
        <f t="shared" ca="1" si="51"/>
        <v>403.02799999999985</v>
      </c>
      <c r="M97" t="str">
        <f t="shared" ca="1" si="52"/>
        <v>N</v>
      </c>
      <c r="N97">
        <f t="shared" ca="1" si="53"/>
        <v>133</v>
      </c>
      <c r="O97" t="str">
        <f t="shared" ca="1" si="54"/>
        <v>N</v>
      </c>
      <c r="P97" t="str">
        <f t="shared" ca="1" si="55"/>
        <v>N</v>
      </c>
      <c r="Q97">
        <f t="shared" ca="1" si="40"/>
        <v>29</v>
      </c>
      <c r="R97" s="93" t="s">
        <v>51</v>
      </c>
      <c r="S97" t="str">
        <f t="shared" si="56"/>
        <v>N</v>
      </c>
      <c r="T97">
        <f t="shared" ca="1" si="57"/>
        <v>0</v>
      </c>
      <c r="U97">
        <f t="shared" ca="1" si="58"/>
        <v>0</v>
      </c>
      <c r="V97">
        <f t="shared" ca="1" si="59"/>
        <v>0</v>
      </c>
      <c r="W97">
        <f t="shared" ca="1" si="60"/>
        <v>0</v>
      </c>
      <c r="X97">
        <f t="shared" si="61"/>
        <v>0</v>
      </c>
      <c r="Y97">
        <f t="shared" ca="1" si="62"/>
        <v>142.27000000000001</v>
      </c>
      <c r="Z97">
        <f t="shared" ca="1" si="41"/>
        <v>2</v>
      </c>
      <c r="AA97">
        <f t="shared" ca="1" si="63"/>
        <v>0</v>
      </c>
      <c r="AB97">
        <f t="shared" si="64"/>
        <v>0</v>
      </c>
      <c r="AC97">
        <f t="shared" ca="1" si="65"/>
        <v>-2</v>
      </c>
      <c r="AD97">
        <f t="shared" ca="1" si="66"/>
        <v>-2.8454000000000002</v>
      </c>
      <c r="AE97">
        <f t="shared" ca="1" si="67"/>
        <v>140.02721770042243</v>
      </c>
      <c r="AF97">
        <f t="shared" ca="1" si="68"/>
        <v>11206.693994663494</v>
      </c>
      <c r="AG97">
        <f t="shared" ca="1" si="69"/>
        <v>0.60261770042243079</v>
      </c>
    </row>
    <row r="98" spans="3:33">
      <c r="C98">
        <f t="shared" si="42"/>
        <v>77</v>
      </c>
      <c r="D98">
        <f t="shared" si="43"/>
        <v>408.33100000000002</v>
      </c>
      <c r="E98">
        <f t="shared" ca="1" si="44"/>
        <v>58.332999999999991</v>
      </c>
      <c r="F98" t="str">
        <f t="shared" ca="1" si="45"/>
        <v>N</v>
      </c>
      <c r="G98">
        <f t="shared" ca="1" si="46"/>
        <v>18.738045375218338</v>
      </c>
      <c r="H98">
        <f t="shared" ca="1" si="47"/>
        <v>58.332999999999991</v>
      </c>
      <c r="I98">
        <f t="shared" ca="1" si="48"/>
        <v>294.74691610821191</v>
      </c>
      <c r="J98" t="str">
        <f t="shared" ca="1" si="49"/>
        <v>N</v>
      </c>
      <c r="K98" t="str">
        <f t="shared" ca="1" si="50"/>
        <v>N</v>
      </c>
      <c r="L98">
        <f t="shared" ca="1" si="51"/>
        <v>408.33099999999985</v>
      </c>
      <c r="M98" t="str">
        <f t="shared" ca="1" si="52"/>
        <v>N</v>
      </c>
      <c r="N98">
        <f t="shared" ca="1" si="53"/>
        <v>16</v>
      </c>
      <c r="O98" t="str">
        <f t="shared" ca="1" si="54"/>
        <v>N</v>
      </c>
      <c r="P98" t="str">
        <f t="shared" ca="1" si="55"/>
        <v>N</v>
      </c>
      <c r="Q98">
        <f t="shared" ca="1" si="40"/>
        <v>38</v>
      </c>
      <c r="R98" s="93" t="s">
        <v>51</v>
      </c>
      <c r="S98" t="str">
        <f t="shared" si="56"/>
        <v>N</v>
      </c>
      <c r="T98">
        <f t="shared" ca="1" si="57"/>
        <v>0</v>
      </c>
      <c r="U98">
        <f t="shared" ca="1" si="58"/>
        <v>0</v>
      </c>
      <c r="V98">
        <f t="shared" ca="1" si="59"/>
        <v>0</v>
      </c>
      <c r="W98">
        <f t="shared" ca="1" si="60"/>
        <v>0</v>
      </c>
      <c r="X98">
        <f t="shared" si="61"/>
        <v>0</v>
      </c>
      <c r="Y98">
        <f t="shared" ca="1" si="62"/>
        <v>142.27000000000001</v>
      </c>
      <c r="Z98">
        <f t="shared" ca="1" si="41"/>
        <v>3</v>
      </c>
      <c r="AA98">
        <f t="shared" ca="1" si="63"/>
        <v>0</v>
      </c>
      <c r="AB98">
        <f t="shared" si="64"/>
        <v>0</v>
      </c>
      <c r="AC98">
        <f t="shared" ca="1" si="65"/>
        <v>-1</v>
      </c>
      <c r="AD98">
        <f t="shared" ca="1" si="66"/>
        <v>-1.4227000000000001</v>
      </c>
      <c r="AE98">
        <f t="shared" ca="1" si="67"/>
        <v>141.42282991347318</v>
      </c>
      <c r="AF98">
        <f t="shared" ca="1" si="68"/>
        <v>11348.69235449044</v>
      </c>
      <c r="AG98">
        <f t="shared" ca="1" si="69"/>
        <v>0.57552991347316085</v>
      </c>
    </row>
    <row r="99" spans="3:33">
      <c r="C99">
        <f t="shared" si="42"/>
        <v>78</v>
      </c>
      <c r="D99">
        <f t="shared" si="43"/>
        <v>413.63400000000001</v>
      </c>
      <c r="E99">
        <f t="shared" ca="1" si="44"/>
        <v>63.635999999999989</v>
      </c>
      <c r="F99" t="str">
        <f t="shared" ca="1" si="45"/>
        <v>N</v>
      </c>
      <c r="G99">
        <f t="shared" ca="1" si="46"/>
        <v>17.812565445026365</v>
      </c>
      <c r="H99">
        <f t="shared" ca="1" si="47"/>
        <v>63.635999999999989</v>
      </c>
      <c r="I99">
        <f t="shared" ca="1" si="48"/>
        <v>289.44391610821191</v>
      </c>
      <c r="J99" t="str">
        <f t="shared" ca="1" si="49"/>
        <v>N</v>
      </c>
      <c r="K99" t="str">
        <f t="shared" ca="1" si="50"/>
        <v>N</v>
      </c>
      <c r="L99">
        <f t="shared" ca="1" si="51"/>
        <v>413.63399999999984</v>
      </c>
      <c r="M99" t="str">
        <f t="shared" ca="1" si="52"/>
        <v>N</v>
      </c>
      <c r="N99">
        <f t="shared" ca="1" si="53"/>
        <v>101</v>
      </c>
      <c r="O99" t="str">
        <f t="shared" ca="1" si="54"/>
        <v>N</v>
      </c>
      <c r="P99" t="str">
        <f t="shared" ca="1" si="55"/>
        <v>N</v>
      </c>
      <c r="Q99">
        <f t="shared" ca="1" si="40"/>
        <v>28</v>
      </c>
      <c r="R99" s="93" t="s">
        <v>51</v>
      </c>
      <c r="S99" t="str">
        <f t="shared" si="56"/>
        <v>N</v>
      </c>
      <c r="T99">
        <f t="shared" ca="1" si="57"/>
        <v>0</v>
      </c>
      <c r="U99">
        <f t="shared" ca="1" si="58"/>
        <v>0</v>
      </c>
      <c r="V99">
        <f t="shared" ca="1" si="59"/>
        <v>0</v>
      </c>
      <c r="W99">
        <f t="shared" ca="1" si="60"/>
        <v>0</v>
      </c>
      <c r="X99">
        <f t="shared" si="61"/>
        <v>0</v>
      </c>
      <c r="Y99">
        <f t="shared" ca="1" si="62"/>
        <v>142.27000000000001</v>
      </c>
      <c r="Z99">
        <f t="shared" ca="1" si="41"/>
        <v>5</v>
      </c>
      <c r="AA99">
        <f t="shared" ca="1" si="63"/>
        <v>0</v>
      </c>
      <c r="AB99">
        <f t="shared" si="64"/>
        <v>0</v>
      </c>
      <c r="AC99">
        <f t="shared" ca="1" si="65"/>
        <v>-2</v>
      </c>
      <c r="AD99">
        <f t="shared" ca="1" si="66"/>
        <v>-2.8454000000000002</v>
      </c>
      <c r="AE99">
        <f t="shared" ca="1" si="67"/>
        <v>139.97304212652389</v>
      </c>
      <c r="AF99">
        <f t="shared" ca="1" si="68"/>
        <v>11489.213838743488</v>
      </c>
      <c r="AG99">
        <f t="shared" ca="1" si="69"/>
        <v>0.54844212652389102</v>
      </c>
    </row>
    <row r="100" spans="3:33">
      <c r="C100">
        <f t="shared" si="42"/>
        <v>79</v>
      </c>
      <c r="D100">
        <f t="shared" si="43"/>
        <v>418.93700000000001</v>
      </c>
      <c r="E100">
        <f t="shared" ca="1" si="44"/>
        <v>68.938999999999993</v>
      </c>
      <c r="F100" t="str">
        <f t="shared" ca="1" si="45"/>
        <v>N</v>
      </c>
      <c r="G100">
        <f t="shared" ca="1" si="46"/>
        <v>16.887085514834393</v>
      </c>
      <c r="H100">
        <f t="shared" ca="1" si="47"/>
        <v>68.938999999999993</v>
      </c>
      <c r="I100">
        <f t="shared" ca="1" si="48"/>
        <v>284.14091610821185</v>
      </c>
      <c r="J100" t="str">
        <f t="shared" ca="1" si="49"/>
        <v>N</v>
      </c>
      <c r="K100" t="str">
        <f t="shared" ca="1" si="50"/>
        <v>N</v>
      </c>
      <c r="L100">
        <f t="shared" ca="1" si="51"/>
        <v>418.93699999999984</v>
      </c>
      <c r="M100" t="str">
        <f t="shared" ca="1" si="52"/>
        <v>N</v>
      </c>
      <c r="N100">
        <f t="shared" ca="1" si="53"/>
        <v>83</v>
      </c>
      <c r="O100" t="str">
        <f t="shared" ca="1" si="54"/>
        <v>N</v>
      </c>
      <c r="P100" t="str">
        <f t="shared" ca="1" si="55"/>
        <v>N</v>
      </c>
      <c r="Q100">
        <f t="shared" ca="1" si="40"/>
        <v>33</v>
      </c>
      <c r="R100" s="93" t="s">
        <v>51</v>
      </c>
      <c r="S100" t="str">
        <f t="shared" si="56"/>
        <v>N</v>
      </c>
      <c r="T100">
        <f t="shared" ca="1" si="57"/>
        <v>0</v>
      </c>
      <c r="U100">
        <f t="shared" ca="1" si="58"/>
        <v>0</v>
      </c>
      <c r="V100">
        <f t="shared" ca="1" si="59"/>
        <v>0</v>
      </c>
      <c r="W100">
        <f t="shared" ca="1" si="60"/>
        <v>0</v>
      </c>
      <c r="X100">
        <f t="shared" si="61"/>
        <v>0</v>
      </c>
      <c r="Y100">
        <f t="shared" ca="1" si="62"/>
        <v>142.27000000000001</v>
      </c>
      <c r="Z100">
        <f t="shared" ca="1" si="41"/>
        <v>3</v>
      </c>
      <c r="AA100">
        <f t="shared" ca="1" si="63"/>
        <v>0</v>
      </c>
      <c r="AB100">
        <f t="shared" si="64"/>
        <v>0</v>
      </c>
      <c r="AC100">
        <f t="shared" ca="1" si="65"/>
        <v>3</v>
      </c>
      <c r="AD100">
        <f t="shared" ca="1" si="66"/>
        <v>4.2681000000000004</v>
      </c>
      <c r="AE100">
        <f t="shared" ca="1" si="67"/>
        <v>147.05945433957464</v>
      </c>
      <c r="AF100">
        <f t="shared" ca="1" si="68"/>
        <v>11636.794647422637</v>
      </c>
      <c r="AG100">
        <f t="shared" ca="1" si="69"/>
        <v>0.52135433957462096</v>
      </c>
    </row>
    <row r="101" spans="3:33">
      <c r="C101">
        <f t="shared" si="42"/>
        <v>80</v>
      </c>
      <c r="D101">
        <f t="shared" si="43"/>
        <v>424.24</v>
      </c>
      <c r="E101">
        <f t="shared" ca="1" si="44"/>
        <v>74.24199999999999</v>
      </c>
      <c r="F101" t="str">
        <f t="shared" ca="1" si="45"/>
        <v>N</v>
      </c>
      <c r="G101">
        <f t="shared" ca="1" si="46"/>
        <v>15.96160558464242</v>
      </c>
      <c r="H101">
        <f t="shared" ca="1" si="47"/>
        <v>74.24199999999999</v>
      </c>
      <c r="I101">
        <f t="shared" ca="1" si="48"/>
        <v>278.83791610821186</v>
      </c>
      <c r="J101" t="str">
        <f t="shared" ca="1" si="49"/>
        <v>N</v>
      </c>
      <c r="K101" t="str">
        <f t="shared" ca="1" si="50"/>
        <v>N</v>
      </c>
      <c r="L101">
        <f t="shared" ca="1" si="51"/>
        <v>424.23999999999984</v>
      </c>
      <c r="M101" t="str">
        <f t="shared" ca="1" si="52"/>
        <v>N</v>
      </c>
      <c r="N101">
        <f t="shared" ca="1" si="53"/>
        <v>55</v>
      </c>
      <c r="O101" t="str">
        <f t="shared" ca="1" si="54"/>
        <v>N</v>
      </c>
      <c r="P101" t="str">
        <f t="shared" ca="1" si="55"/>
        <v>N</v>
      </c>
      <c r="Q101">
        <f t="shared" ca="1" si="40"/>
        <v>-5</v>
      </c>
      <c r="R101" s="93" t="s">
        <v>51</v>
      </c>
      <c r="S101" t="str">
        <f t="shared" si="56"/>
        <v>N</v>
      </c>
      <c r="T101">
        <f t="shared" ca="1" si="57"/>
        <v>0</v>
      </c>
      <c r="U101">
        <f t="shared" ca="1" si="58"/>
        <v>0</v>
      </c>
      <c r="V101">
        <f t="shared" ca="1" si="59"/>
        <v>0</v>
      </c>
      <c r="W101">
        <f t="shared" ca="1" si="60"/>
        <v>0</v>
      </c>
      <c r="X101">
        <f t="shared" si="61"/>
        <v>0</v>
      </c>
      <c r="Y101">
        <f t="shared" ca="1" si="62"/>
        <v>142.27000000000001</v>
      </c>
      <c r="Z101">
        <f t="shared" ca="1" si="41"/>
        <v>2</v>
      </c>
      <c r="AA101">
        <f t="shared" ca="1" si="63"/>
        <v>0</v>
      </c>
      <c r="AB101">
        <f t="shared" si="64"/>
        <v>0</v>
      </c>
      <c r="AC101">
        <f t="shared" ca="1" si="65"/>
        <v>-1</v>
      </c>
      <c r="AD101">
        <f t="shared" ca="1" si="66"/>
        <v>-1.4227000000000001</v>
      </c>
      <c r="AE101">
        <f t="shared" ca="1" si="67"/>
        <v>141.34156655262538</v>
      </c>
      <c r="AF101">
        <f t="shared" ca="1" si="68"/>
        <v>11778.630480527887</v>
      </c>
      <c r="AG101">
        <f t="shared" ca="1" si="69"/>
        <v>0.49426655262535096</v>
      </c>
    </row>
    <row r="102" spans="3:33">
      <c r="C102">
        <f t="shared" si="42"/>
        <v>81</v>
      </c>
      <c r="D102">
        <f t="shared" si="43"/>
        <v>429.54300000000001</v>
      </c>
      <c r="E102">
        <f t="shared" ca="1" si="44"/>
        <v>79.544999999999987</v>
      </c>
      <c r="F102" t="str">
        <f t="shared" ca="1" si="45"/>
        <v>N</v>
      </c>
      <c r="G102">
        <f t="shared" ca="1" si="46"/>
        <v>15.036125654450448</v>
      </c>
      <c r="H102">
        <f t="shared" ca="1" si="47"/>
        <v>79.544999999999987</v>
      </c>
      <c r="I102">
        <f t="shared" ca="1" si="48"/>
        <v>273.53491610821186</v>
      </c>
      <c r="J102" t="str">
        <f t="shared" ca="1" si="49"/>
        <v>N</v>
      </c>
      <c r="K102" t="str">
        <f t="shared" ca="1" si="50"/>
        <v>N</v>
      </c>
      <c r="L102">
        <f t="shared" ca="1" si="51"/>
        <v>429.54299999999984</v>
      </c>
      <c r="M102" t="str">
        <f t="shared" ca="1" si="52"/>
        <v>N</v>
      </c>
      <c r="N102">
        <f t="shared" ca="1" si="53"/>
        <v>96</v>
      </c>
      <c r="O102" t="str">
        <f t="shared" ca="1" si="54"/>
        <v>N</v>
      </c>
      <c r="P102" t="str">
        <f t="shared" ca="1" si="55"/>
        <v>N</v>
      </c>
      <c r="Q102">
        <f t="shared" ca="1" si="40"/>
        <v>-5</v>
      </c>
      <c r="R102" s="93" t="s">
        <v>51</v>
      </c>
      <c r="S102" t="str">
        <f t="shared" si="56"/>
        <v>N</v>
      </c>
      <c r="T102">
        <f t="shared" ca="1" si="57"/>
        <v>0</v>
      </c>
      <c r="U102">
        <f t="shared" ca="1" si="58"/>
        <v>0</v>
      </c>
      <c r="V102">
        <f t="shared" ca="1" si="59"/>
        <v>0</v>
      </c>
      <c r="W102">
        <f t="shared" ca="1" si="60"/>
        <v>0</v>
      </c>
      <c r="X102">
        <f t="shared" si="61"/>
        <v>0</v>
      </c>
      <c r="Y102">
        <f t="shared" ca="1" si="62"/>
        <v>142.27000000000001</v>
      </c>
      <c r="Z102">
        <f t="shared" ca="1" si="41"/>
        <v>4</v>
      </c>
      <c r="AA102">
        <f t="shared" ca="1" si="63"/>
        <v>0</v>
      </c>
      <c r="AB102">
        <f t="shared" si="64"/>
        <v>0</v>
      </c>
      <c r="AC102">
        <f t="shared" ca="1" si="65"/>
        <v>4</v>
      </c>
      <c r="AD102">
        <f t="shared" ca="1" si="66"/>
        <v>5.6908000000000003</v>
      </c>
      <c r="AE102">
        <f t="shared" ca="1" si="67"/>
        <v>148.42797876567607</v>
      </c>
      <c r="AF102">
        <f t="shared" ca="1" si="68"/>
        <v>11927.525638059238</v>
      </c>
      <c r="AG102">
        <f t="shared" ca="1" si="69"/>
        <v>0.46717876567608102</v>
      </c>
    </row>
    <row r="103" spans="3:33">
      <c r="C103">
        <f t="shared" si="42"/>
        <v>82</v>
      </c>
      <c r="D103">
        <f t="shared" si="43"/>
        <v>434.846</v>
      </c>
      <c r="E103">
        <f t="shared" ca="1" si="44"/>
        <v>84.847999999999985</v>
      </c>
      <c r="F103" t="str">
        <f t="shared" ca="1" si="45"/>
        <v>N</v>
      </c>
      <c r="G103">
        <f t="shared" ca="1" si="46"/>
        <v>14.110645724258475</v>
      </c>
      <c r="H103">
        <f t="shared" ca="1" si="47"/>
        <v>84.847999999999985</v>
      </c>
      <c r="I103">
        <f t="shared" ca="1" si="48"/>
        <v>268.23191610821186</v>
      </c>
      <c r="J103" t="str">
        <f t="shared" ca="1" si="49"/>
        <v>N</v>
      </c>
      <c r="K103" t="str">
        <f t="shared" ca="1" si="50"/>
        <v>N</v>
      </c>
      <c r="L103">
        <f t="shared" ca="1" si="51"/>
        <v>434.84599999999983</v>
      </c>
      <c r="M103" t="str">
        <f t="shared" ca="1" si="52"/>
        <v>N</v>
      </c>
      <c r="N103">
        <f t="shared" ca="1" si="53"/>
        <v>9</v>
      </c>
      <c r="O103" t="str">
        <f t="shared" ca="1" si="54"/>
        <v>N</v>
      </c>
      <c r="P103" t="str">
        <f t="shared" ca="1" si="55"/>
        <v>N</v>
      </c>
      <c r="Q103">
        <f t="shared" ca="1" si="40"/>
        <v>36</v>
      </c>
      <c r="R103" s="93" t="s">
        <v>51</v>
      </c>
      <c r="S103" t="str">
        <f t="shared" si="56"/>
        <v>N</v>
      </c>
      <c r="T103">
        <f t="shared" ca="1" si="57"/>
        <v>0</v>
      </c>
      <c r="U103">
        <f t="shared" ca="1" si="58"/>
        <v>0</v>
      </c>
      <c r="V103">
        <f t="shared" ca="1" si="59"/>
        <v>0</v>
      </c>
      <c r="W103">
        <f t="shared" ca="1" si="60"/>
        <v>0</v>
      </c>
      <c r="X103">
        <f t="shared" si="61"/>
        <v>0</v>
      </c>
      <c r="Y103">
        <f t="shared" ca="1" si="62"/>
        <v>142.27000000000001</v>
      </c>
      <c r="Z103">
        <f t="shared" ca="1" si="41"/>
        <v>4</v>
      </c>
      <c r="AA103">
        <f t="shared" ca="1" si="63"/>
        <v>0</v>
      </c>
      <c r="AB103">
        <f t="shared" si="64"/>
        <v>0</v>
      </c>
      <c r="AC103">
        <f t="shared" ca="1" si="65"/>
        <v>-1</v>
      </c>
      <c r="AD103">
        <f t="shared" ca="1" si="66"/>
        <v>-1.4227000000000001</v>
      </c>
      <c r="AE103">
        <f t="shared" ca="1" si="67"/>
        <v>141.28739097872682</v>
      </c>
      <c r="AF103">
        <f t="shared" ca="1" si="68"/>
        <v>12069.253120016692</v>
      </c>
      <c r="AG103">
        <f t="shared" ca="1" si="69"/>
        <v>0.44009097872681113</v>
      </c>
    </row>
    <row r="104" spans="3:33">
      <c r="C104">
        <f t="shared" si="42"/>
        <v>83</v>
      </c>
      <c r="D104">
        <f t="shared" si="43"/>
        <v>440.149</v>
      </c>
      <c r="E104">
        <f t="shared" ca="1" si="44"/>
        <v>90.150999999999982</v>
      </c>
      <c r="F104" t="str">
        <f t="shared" ca="1" si="45"/>
        <v>N</v>
      </c>
      <c r="G104">
        <f t="shared" ca="1" si="46"/>
        <v>13.185165794066503</v>
      </c>
      <c r="H104">
        <f t="shared" ca="1" si="47"/>
        <v>90.150999999999982</v>
      </c>
      <c r="I104">
        <f t="shared" ca="1" si="48"/>
        <v>262.92891610821187</v>
      </c>
      <c r="J104" t="str">
        <f t="shared" ca="1" si="49"/>
        <v>N</v>
      </c>
      <c r="K104" t="str">
        <f t="shared" ca="1" si="50"/>
        <v>N</v>
      </c>
      <c r="L104">
        <f t="shared" ca="1" si="51"/>
        <v>440.14899999999983</v>
      </c>
      <c r="M104" t="str">
        <f t="shared" ca="1" si="52"/>
        <v>N</v>
      </c>
      <c r="N104">
        <f t="shared" ca="1" si="53"/>
        <v>53</v>
      </c>
      <c r="O104" t="str">
        <f t="shared" ca="1" si="54"/>
        <v>N</v>
      </c>
      <c r="P104" t="str">
        <f t="shared" ca="1" si="55"/>
        <v>N</v>
      </c>
      <c r="Q104">
        <f t="shared" ca="1" si="40"/>
        <v>5</v>
      </c>
      <c r="R104" s="93" t="s">
        <v>51</v>
      </c>
      <c r="S104" t="str">
        <f t="shared" si="56"/>
        <v>N</v>
      </c>
      <c r="T104">
        <f t="shared" ca="1" si="57"/>
        <v>0</v>
      </c>
      <c r="U104">
        <f t="shared" ca="1" si="58"/>
        <v>0</v>
      </c>
      <c r="V104">
        <f t="shared" ca="1" si="59"/>
        <v>0</v>
      </c>
      <c r="W104">
        <f t="shared" ca="1" si="60"/>
        <v>0</v>
      </c>
      <c r="X104">
        <f t="shared" si="61"/>
        <v>0</v>
      </c>
      <c r="Y104">
        <f t="shared" ca="1" si="62"/>
        <v>142.27000000000001</v>
      </c>
      <c r="Z104">
        <f t="shared" ca="1" si="41"/>
        <v>4</v>
      </c>
      <c r="AA104">
        <f t="shared" ca="1" si="63"/>
        <v>0</v>
      </c>
      <c r="AB104">
        <f t="shared" si="64"/>
        <v>0</v>
      </c>
      <c r="AC104">
        <f t="shared" ca="1" si="65"/>
        <v>-1</v>
      </c>
      <c r="AD104">
        <f t="shared" ca="1" si="66"/>
        <v>-1.4227000000000001</v>
      </c>
      <c r="AE104">
        <f t="shared" ca="1" si="67"/>
        <v>141.26030319177755</v>
      </c>
      <c r="AF104">
        <f t="shared" ca="1" si="68"/>
        <v>12210.926426400247</v>
      </c>
      <c r="AG104">
        <f t="shared" ca="1" si="69"/>
        <v>0.41300319177754113</v>
      </c>
    </row>
    <row r="105" spans="3:33">
      <c r="C105">
        <f t="shared" si="42"/>
        <v>84</v>
      </c>
      <c r="D105">
        <f t="shared" si="43"/>
        <v>445.452</v>
      </c>
      <c r="E105">
        <f t="shared" ca="1" si="44"/>
        <v>95.453999999999979</v>
      </c>
      <c r="F105" t="str">
        <f t="shared" ca="1" si="45"/>
        <v>N</v>
      </c>
      <c r="G105">
        <f t="shared" ca="1" si="46"/>
        <v>12.25968586387453</v>
      </c>
      <c r="H105">
        <f t="shared" ca="1" si="47"/>
        <v>95.453999999999979</v>
      </c>
      <c r="I105">
        <f t="shared" ca="1" si="48"/>
        <v>257.62591610821187</v>
      </c>
      <c r="J105" t="str">
        <f t="shared" ca="1" si="49"/>
        <v>N</v>
      </c>
      <c r="K105" t="str">
        <f t="shared" ca="1" si="50"/>
        <v>N</v>
      </c>
      <c r="L105">
        <f t="shared" ca="1" si="51"/>
        <v>445.45199999999983</v>
      </c>
      <c r="M105" t="str">
        <f t="shared" ca="1" si="52"/>
        <v>N</v>
      </c>
      <c r="N105">
        <f t="shared" ca="1" si="53"/>
        <v>109</v>
      </c>
      <c r="O105" t="str">
        <f t="shared" ca="1" si="54"/>
        <v>N</v>
      </c>
      <c r="P105" t="str">
        <f t="shared" ca="1" si="55"/>
        <v>N</v>
      </c>
      <c r="Q105">
        <f t="shared" ca="1" si="40"/>
        <v>-1</v>
      </c>
      <c r="R105" s="93" t="s">
        <v>51</v>
      </c>
      <c r="S105" t="str">
        <f t="shared" si="56"/>
        <v>N</v>
      </c>
      <c r="T105">
        <f t="shared" ca="1" si="57"/>
        <v>0</v>
      </c>
      <c r="U105">
        <f t="shared" ca="1" si="58"/>
        <v>0</v>
      </c>
      <c r="V105">
        <f t="shared" ca="1" si="59"/>
        <v>0</v>
      </c>
      <c r="W105">
        <f t="shared" ca="1" si="60"/>
        <v>0</v>
      </c>
      <c r="X105">
        <f t="shared" si="61"/>
        <v>0</v>
      </c>
      <c r="Y105">
        <f t="shared" ca="1" si="62"/>
        <v>142.27000000000001</v>
      </c>
      <c r="Z105">
        <f t="shared" ca="1" si="41"/>
        <v>4</v>
      </c>
      <c r="AA105">
        <f t="shared" ca="1" si="63"/>
        <v>0</v>
      </c>
      <c r="AB105">
        <f t="shared" si="64"/>
        <v>0</v>
      </c>
      <c r="AC105">
        <f t="shared" ca="1" si="65"/>
        <v>0</v>
      </c>
      <c r="AD105">
        <f t="shared" ca="1" si="66"/>
        <v>0</v>
      </c>
      <c r="AE105">
        <f t="shared" ca="1" si="67"/>
        <v>142.65591540482828</v>
      </c>
      <c r="AF105">
        <f t="shared" ca="1" si="68"/>
        <v>12353.968257209903</v>
      </c>
      <c r="AG105">
        <f t="shared" ca="1" si="69"/>
        <v>0.38591540482827119</v>
      </c>
    </row>
    <row r="106" spans="3:33">
      <c r="C106">
        <f t="shared" si="42"/>
        <v>85</v>
      </c>
      <c r="D106">
        <f t="shared" si="43"/>
        <v>450.755</v>
      </c>
      <c r="E106">
        <f t="shared" ca="1" si="44"/>
        <v>100.75699999999998</v>
      </c>
      <c r="F106" t="str">
        <f t="shared" ca="1" si="45"/>
        <v>N</v>
      </c>
      <c r="G106">
        <f t="shared" ca="1" si="46"/>
        <v>11.334205933682558</v>
      </c>
      <c r="H106">
        <f t="shared" ca="1" si="47"/>
        <v>100.75699999999998</v>
      </c>
      <c r="I106">
        <f t="shared" ca="1" si="48"/>
        <v>252.3229161082119</v>
      </c>
      <c r="J106" t="str">
        <f t="shared" ca="1" si="49"/>
        <v>N</v>
      </c>
      <c r="K106" t="str">
        <f t="shared" ca="1" si="50"/>
        <v>N</v>
      </c>
      <c r="L106">
        <f t="shared" ca="1" si="51"/>
        <v>450.75499999999982</v>
      </c>
      <c r="M106" t="str">
        <f t="shared" ca="1" si="52"/>
        <v>N</v>
      </c>
      <c r="N106">
        <f t="shared" ca="1" si="53"/>
        <v>85</v>
      </c>
      <c r="O106" t="str">
        <f t="shared" ca="1" si="54"/>
        <v>N</v>
      </c>
      <c r="P106" t="str">
        <f t="shared" ca="1" si="55"/>
        <v>N</v>
      </c>
      <c r="Q106">
        <f t="shared" ca="1" si="40"/>
        <v>9</v>
      </c>
      <c r="R106" s="93" t="s">
        <v>51</v>
      </c>
      <c r="S106" t="str">
        <f t="shared" si="56"/>
        <v>N</v>
      </c>
      <c r="T106">
        <f t="shared" ca="1" si="57"/>
        <v>0</v>
      </c>
      <c r="U106">
        <f t="shared" ca="1" si="58"/>
        <v>0</v>
      </c>
      <c r="V106">
        <f t="shared" ca="1" si="59"/>
        <v>0</v>
      </c>
      <c r="W106">
        <f t="shared" ca="1" si="60"/>
        <v>0</v>
      </c>
      <c r="X106">
        <f t="shared" si="61"/>
        <v>0</v>
      </c>
      <c r="Y106">
        <f t="shared" ca="1" si="62"/>
        <v>142.27000000000001</v>
      </c>
      <c r="Z106">
        <f t="shared" ca="1" si="41"/>
        <v>3</v>
      </c>
      <c r="AA106">
        <f t="shared" ca="1" si="63"/>
        <v>0</v>
      </c>
      <c r="AB106">
        <f t="shared" si="64"/>
        <v>0</v>
      </c>
      <c r="AC106">
        <f t="shared" ca="1" si="65"/>
        <v>4</v>
      </c>
      <c r="AD106">
        <f t="shared" ca="1" si="66"/>
        <v>5.6908000000000003</v>
      </c>
      <c r="AE106">
        <f t="shared" ca="1" si="67"/>
        <v>148.31962761787901</v>
      </c>
      <c r="AF106">
        <f t="shared" ca="1" si="68"/>
        <v>12502.646712445661</v>
      </c>
      <c r="AG106">
        <f t="shared" ca="1" si="69"/>
        <v>0.35882761787900119</v>
      </c>
    </row>
    <row r="107" spans="3:33">
      <c r="C107">
        <f t="shared" si="42"/>
        <v>86</v>
      </c>
      <c r="D107">
        <f t="shared" si="43"/>
        <v>456.05799999999999</v>
      </c>
      <c r="E107">
        <f t="shared" ca="1" si="44"/>
        <v>106.05999999999997</v>
      </c>
      <c r="F107" t="str">
        <f t="shared" ca="1" si="45"/>
        <v>N</v>
      </c>
      <c r="G107">
        <f t="shared" ca="1" si="46"/>
        <v>10.408726003490585</v>
      </c>
      <c r="H107">
        <f t="shared" ca="1" si="47"/>
        <v>106.05999999999997</v>
      </c>
      <c r="I107">
        <f t="shared" ca="1" si="48"/>
        <v>247.0199161082119</v>
      </c>
      <c r="J107" t="str">
        <f t="shared" ca="1" si="49"/>
        <v>N</v>
      </c>
      <c r="K107" t="str">
        <f t="shared" ca="1" si="50"/>
        <v>N</v>
      </c>
      <c r="L107">
        <f t="shared" ca="1" si="51"/>
        <v>456.05799999999982</v>
      </c>
      <c r="M107" t="str">
        <f t="shared" ca="1" si="52"/>
        <v>N</v>
      </c>
      <c r="N107">
        <f t="shared" ca="1" si="53"/>
        <v>115</v>
      </c>
      <c r="O107" t="str">
        <f t="shared" ca="1" si="54"/>
        <v>N</v>
      </c>
      <c r="P107" t="str">
        <f t="shared" ca="1" si="55"/>
        <v>N</v>
      </c>
      <c r="Q107">
        <f t="shared" ca="1" si="40"/>
        <v>11</v>
      </c>
      <c r="R107" s="93" t="s">
        <v>51</v>
      </c>
      <c r="S107" t="str">
        <f t="shared" si="56"/>
        <v>N</v>
      </c>
      <c r="T107">
        <f t="shared" ca="1" si="57"/>
        <v>0</v>
      </c>
      <c r="U107">
        <f t="shared" ca="1" si="58"/>
        <v>0</v>
      </c>
      <c r="V107">
        <f t="shared" ca="1" si="59"/>
        <v>0</v>
      </c>
      <c r="W107">
        <f t="shared" ca="1" si="60"/>
        <v>0</v>
      </c>
      <c r="X107">
        <f t="shared" si="61"/>
        <v>0</v>
      </c>
      <c r="Y107">
        <f t="shared" ca="1" si="62"/>
        <v>142.27000000000001</v>
      </c>
      <c r="Z107">
        <f t="shared" ca="1" si="41"/>
        <v>5</v>
      </c>
      <c r="AA107">
        <f t="shared" ca="1" si="63"/>
        <v>0</v>
      </c>
      <c r="AB107">
        <f t="shared" si="64"/>
        <v>0</v>
      </c>
      <c r="AC107">
        <f t="shared" ca="1" si="65"/>
        <v>3</v>
      </c>
      <c r="AD107">
        <f t="shared" ca="1" si="66"/>
        <v>4.2681000000000004</v>
      </c>
      <c r="AE107">
        <f t="shared" ca="1" si="67"/>
        <v>146.86983983092975</v>
      </c>
      <c r="AF107">
        <f t="shared" ca="1" si="68"/>
        <v>12649.848292107521</v>
      </c>
      <c r="AG107">
        <f t="shared" ca="1" si="69"/>
        <v>0.33173983092973125</v>
      </c>
    </row>
    <row r="108" spans="3:33">
      <c r="C108">
        <f t="shared" si="42"/>
        <v>87</v>
      </c>
      <c r="D108">
        <f t="shared" si="43"/>
        <v>461.36099999999999</v>
      </c>
      <c r="E108">
        <f t="shared" ca="1" si="44"/>
        <v>111.36299999999997</v>
      </c>
      <c r="F108" t="str">
        <f t="shared" ca="1" si="45"/>
        <v>N</v>
      </c>
      <c r="G108">
        <f t="shared" ca="1" si="46"/>
        <v>9.4832460732986128</v>
      </c>
      <c r="H108">
        <f t="shared" ca="1" si="47"/>
        <v>111.36299999999997</v>
      </c>
      <c r="I108">
        <f t="shared" ca="1" si="48"/>
        <v>241.7169161082119</v>
      </c>
      <c r="J108" t="str">
        <f t="shared" ca="1" si="49"/>
        <v>N</v>
      </c>
      <c r="K108" t="str">
        <f t="shared" ca="1" si="50"/>
        <v>N</v>
      </c>
      <c r="L108">
        <f t="shared" ca="1" si="51"/>
        <v>461.36099999999982</v>
      </c>
      <c r="M108" t="str">
        <f t="shared" ca="1" si="52"/>
        <v>N</v>
      </c>
      <c r="N108">
        <f t="shared" ca="1" si="53"/>
        <v>109</v>
      </c>
      <c r="O108" t="str">
        <f t="shared" ca="1" si="54"/>
        <v>N</v>
      </c>
      <c r="P108" t="str">
        <f t="shared" ca="1" si="55"/>
        <v>N</v>
      </c>
      <c r="Q108">
        <f t="shared" ca="1" si="40"/>
        <v>-4</v>
      </c>
      <c r="R108" s="93" t="s">
        <v>51</v>
      </c>
      <c r="S108" t="str">
        <f t="shared" si="56"/>
        <v>N</v>
      </c>
      <c r="T108">
        <f t="shared" ca="1" si="57"/>
        <v>0</v>
      </c>
      <c r="U108">
        <f t="shared" ca="1" si="58"/>
        <v>0</v>
      </c>
      <c r="V108">
        <f t="shared" ca="1" si="59"/>
        <v>0</v>
      </c>
      <c r="W108">
        <f t="shared" ca="1" si="60"/>
        <v>0</v>
      </c>
      <c r="X108">
        <f t="shared" si="61"/>
        <v>0</v>
      </c>
      <c r="Y108">
        <f t="shared" ca="1" si="62"/>
        <v>142.27000000000001</v>
      </c>
      <c r="Z108">
        <f t="shared" ca="1" si="41"/>
        <v>4</v>
      </c>
      <c r="AA108">
        <f t="shared" ca="1" si="63"/>
        <v>0</v>
      </c>
      <c r="AB108">
        <f t="shared" si="64"/>
        <v>0</v>
      </c>
      <c r="AC108">
        <f t="shared" ca="1" si="65"/>
        <v>4</v>
      </c>
      <c r="AD108">
        <f t="shared" ca="1" si="66"/>
        <v>5.6908000000000003</v>
      </c>
      <c r="AE108">
        <f t="shared" ca="1" si="67"/>
        <v>148.26545204398047</v>
      </c>
      <c r="AF108">
        <f t="shared" ca="1" si="68"/>
        <v>12798.418396195482</v>
      </c>
      <c r="AG108">
        <f t="shared" ca="1" si="69"/>
        <v>0.30465204398046131</v>
      </c>
    </row>
    <row r="109" spans="3:33">
      <c r="C109">
        <f t="shared" si="42"/>
        <v>88</v>
      </c>
      <c r="D109">
        <f t="shared" si="43"/>
        <v>466.66399999999999</v>
      </c>
      <c r="E109">
        <f t="shared" ca="1" si="44"/>
        <v>116.66599999999997</v>
      </c>
      <c r="F109" t="str">
        <f t="shared" ca="1" si="45"/>
        <v>N</v>
      </c>
      <c r="G109">
        <f t="shared" ca="1" si="46"/>
        <v>8.5577661431066403</v>
      </c>
      <c r="H109">
        <f t="shared" ca="1" si="47"/>
        <v>116.66599999999997</v>
      </c>
      <c r="I109">
        <f t="shared" ca="1" si="48"/>
        <v>236.41391610821191</v>
      </c>
      <c r="J109" t="str">
        <f t="shared" ca="1" si="49"/>
        <v>N</v>
      </c>
      <c r="K109" t="str">
        <f t="shared" ca="1" si="50"/>
        <v>N</v>
      </c>
      <c r="L109">
        <f t="shared" ca="1" si="51"/>
        <v>466.66399999999982</v>
      </c>
      <c r="M109" t="str">
        <f t="shared" ca="1" si="52"/>
        <v>N</v>
      </c>
      <c r="N109">
        <f t="shared" ca="1" si="53"/>
        <v>23</v>
      </c>
      <c r="O109" t="str">
        <f t="shared" ca="1" si="54"/>
        <v>N</v>
      </c>
      <c r="P109" t="str">
        <f t="shared" ca="1" si="55"/>
        <v>N</v>
      </c>
      <c r="Q109">
        <f t="shared" ca="1" si="40"/>
        <v>4</v>
      </c>
      <c r="R109" s="93" t="s">
        <v>51</v>
      </c>
      <c r="S109" t="str">
        <f t="shared" si="56"/>
        <v>N</v>
      </c>
      <c r="T109">
        <f t="shared" ca="1" si="57"/>
        <v>0</v>
      </c>
      <c r="U109">
        <f t="shared" ca="1" si="58"/>
        <v>0</v>
      </c>
      <c r="V109">
        <f t="shared" ca="1" si="59"/>
        <v>0</v>
      </c>
      <c r="W109">
        <f t="shared" ca="1" si="60"/>
        <v>0</v>
      </c>
      <c r="X109">
        <f t="shared" si="61"/>
        <v>0</v>
      </c>
      <c r="Y109">
        <f t="shared" ca="1" si="62"/>
        <v>142.27000000000001</v>
      </c>
      <c r="Z109">
        <f t="shared" ca="1" si="41"/>
        <v>5</v>
      </c>
      <c r="AA109">
        <f t="shared" ca="1" si="63"/>
        <v>0</v>
      </c>
      <c r="AB109">
        <f t="shared" si="64"/>
        <v>0</v>
      </c>
      <c r="AC109">
        <f t="shared" ca="1" si="65"/>
        <v>1</v>
      </c>
      <c r="AD109">
        <f t="shared" ca="1" si="66"/>
        <v>1.4227000000000001</v>
      </c>
      <c r="AE109">
        <f t="shared" ca="1" si="67"/>
        <v>143.9702642570312</v>
      </c>
      <c r="AF109">
        <f t="shared" ca="1" si="68"/>
        <v>12942.666224709545</v>
      </c>
      <c r="AG109">
        <f t="shared" ca="1" si="69"/>
        <v>0.27756425703119136</v>
      </c>
    </row>
    <row r="110" spans="3:33">
      <c r="C110">
        <f t="shared" si="42"/>
        <v>89</v>
      </c>
      <c r="D110">
        <f t="shared" si="43"/>
        <v>471.96699999999998</v>
      </c>
      <c r="E110">
        <f t="shared" ca="1" si="44"/>
        <v>121.96899999999997</v>
      </c>
      <c r="F110" t="str">
        <f t="shared" ca="1" si="45"/>
        <v>N</v>
      </c>
      <c r="G110">
        <f t="shared" ca="1" si="46"/>
        <v>7.6322862129146687</v>
      </c>
      <c r="H110">
        <f t="shared" ca="1" si="47"/>
        <v>121.96899999999997</v>
      </c>
      <c r="I110">
        <f t="shared" ca="1" si="48"/>
        <v>231.11091610821191</v>
      </c>
      <c r="J110" t="str">
        <f t="shared" ca="1" si="49"/>
        <v>N</v>
      </c>
      <c r="K110" t="str">
        <f t="shared" ca="1" si="50"/>
        <v>N</v>
      </c>
      <c r="L110">
        <f t="shared" ca="1" si="51"/>
        <v>471.96699999999981</v>
      </c>
      <c r="M110" t="str">
        <f t="shared" ca="1" si="52"/>
        <v>N</v>
      </c>
      <c r="N110">
        <f t="shared" ca="1" si="53"/>
        <v>112</v>
      </c>
      <c r="O110" t="str">
        <f t="shared" ca="1" si="54"/>
        <v>N</v>
      </c>
      <c r="P110" t="str">
        <f t="shared" ca="1" si="55"/>
        <v>N</v>
      </c>
      <c r="Q110">
        <f t="shared" ca="1" si="40"/>
        <v>15</v>
      </c>
      <c r="R110" s="93" t="s">
        <v>51</v>
      </c>
      <c r="S110" t="str">
        <f t="shared" si="56"/>
        <v>N</v>
      </c>
      <c r="T110">
        <f t="shared" ca="1" si="57"/>
        <v>0</v>
      </c>
      <c r="U110">
        <f t="shared" ca="1" si="58"/>
        <v>0</v>
      </c>
      <c r="V110">
        <f t="shared" ca="1" si="59"/>
        <v>0</v>
      </c>
      <c r="W110">
        <f t="shared" ca="1" si="60"/>
        <v>0</v>
      </c>
      <c r="X110">
        <f t="shared" si="61"/>
        <v>0</v>
      </c>
      <c r="Y110">
        <f t="shared" ca="1" si="62"/>
        <v>142.27000000000001</v>
      </c>
      <c r="Z110">
        <f t="shared" ca="1" si="41"/>
        <v>3</v>
      </c>
      <c r="AA110">
        <f t="shared" ca="1" si="63"/>
        <v>0</v>
      </c>
      <c r="AB110">
        <f t="shared" si="64"/>
        <v>0</v>
      </c>
      <c r="AC110">
        <f t="shared" ca="1" si="65"/>
        <v>4</v>
      </c>
      <c r="AD110">
        <f t="shared" ca="1" si="66"/>
        <v>5.6908000000000003</v>
      </c>
      <c r="AE110">
        <f t="shared" ca="1" si="67"/>
        <v>148.21127647008194</v>
      </c>
      <c r="AF110">
        <f t="shared" ca="1" si="68"/>
        <v>13091.127977649709</v>
      </c>
      <c r="AG110">
        <f t="shared" ca="1" si="69"/>
        <v>0.25047647008192142</v>
      </c>
    </row>
    <row r="111" spans="3:33">
      <c r="C111">
        <f t="shared" si="42"/>
        <v>90</v>
      </c>
      <c r="D111">
        <f t="shared" si="43"/>
        <v>477.27</v>
      </c>
      <c r="E111">
        <f t="shared" ca="1" si="44"/>
        <v>127.27199999999996</v>
      </c>
      <c r="F111" t="str">
        <f t="shared" ca="1" si="45"/>
        <v>N</v>
      </c>
      <c r="G111">
        <f t="shared" ca="1" si="46"/>
        <v>6.7068062827226971</v>
      </c>
      <c r="H111">
        <f t="shared" ca="1" si="47"/>
        <v>127.27199999999996</v>
      </c>
      <c r="I111">
        <f t="shared" ca="1" si="48"/>
        <v>225.80791610821191</v>
      </c>
      <c r="J111" t="str">
        <f t="shared" ca="1" si="49"/>
        <v>N</v>
      </c>
      <c r="K111" t="str">
        <f t="shared" ca="1" si="50"/>
        <v>N</v>
      </c>
      <c r="L111">
        <f t="shared" ca="1" si="51"/>
        <v>477.26999999999981</v>
      </c>
      <c r="M111" t="str">
        <f t="shared" ca="1" si="52"/>
        <v>N</v>
      </c>
      <c r="N111">
        <f t="shared" ca="1" si="53"/>
        <v>147</v>
      </c>
      <c r="O111" t="str">
        <f t="shared" ca="1" si="54"/>
        <v>N</v>
      </c>
      <c r="P111" t="str">
        <f t="shared" ca="1" si="55"/>
        <v>N</v>
      </c>
      <c r="Q111">
        <f t="shared" ca="1" si="40"/>
        <v>36</v>
      </c>
      <c r="R111" s="93" t="s">
        <v>51</v>
      </c>
      <c r="S111" t="str">
        <f t="shared" si="56"/>
        <v>N</v>
      </c>
      <c r="T111">
        <f t="shared" ca="1" si="57"/>
        <v>0</v>
      </c>
      <c r="U111">
        <f t="shared" ca="1" si="58"/>
        <v>0</v>
      </c>
      <c r="V111">
        <f t="shared" ca="1" si="59"/>
        <v>0</v>
      </c>
      <c r="W111">
        <f t="shared" ca="1" si="60"/>
        <v>0</v>
      </c>
      <c r="X111">
        <f t="shared" si="61"/>
        <v>0</v>
      </c>
      <c r="Y111">
        <f t="shared" ca="1" si="62"/>
        <v>142.27000000000001</v>
      </c>
      <c r="Z111">
        <f t="shared" ca="1" si="41"/>
        <v>5</v>
      </c>
      <c r="AA111">
        <f t="shared" ca="1" si="63"/>
        <v>0</v>
      </c>
      <c r="AB111">
        <f t="shared" si="64"/>
        <v>0</v>
      </c>
      <c r="AC111">
        <f t="shared" ca="1" si="65"/>
        <v>0</v>
      </c>
      <c r="AD111">
        <f t="shared" ca="1" si="66"/>
        <v>0</v>
      </c>
      <c r="AE111">
        <f t="shared" ca="1" si="67"/>
        <v>142.49338868313265</v>
      </c>
      <c r="AF111">
        <f t="shared" ca="1" si="68"/>
        <v>13233.844755015974</v>
      </c>
      <c r="AG111">
        <f t="shared" ca="1" si="69"/>
        <v>0.22338868313265148</v>
      </c>
    </row>
    <row r="112" spans="3:33">
      <c r="C112">
        <f t="shared" si="42"/>
        <v>91</v>
      </c>
      <c r="D112">
        <f t="shared" si="43"/>
        <v>482.57299999999998</v>
      </c>
      <c r="E112">
        <f t="shared" ca="1" si="44"/>
        <v>132.57499999999996</v>
      </c>
      <c r="F112" t="str">
        <f t="shared" ca="1" si="45"/>
        <v>N</v>
      </c>
      <c r="G112">
        <f t="shared" ca="1" si="46"/>
        <v>5.7813263525307255</v>
      </c>
      <c r="H112">
        <f t="shared" ca="1" si="47"/>
        <v>132.57499999999996</v>
      </c>
      <c r="I112">
        <f t="shared" ca="1" si="48"/>
        <v>220.50491610821192</v>
      </c>
      <c r="J112" t="str">
        <f t="shared" ca="1" si="49"/>
        <v>N</v>
      </c>
      <c r="K112" t="str">
        <f t="shared" ca="1" si="50"/>
        <v>N</v>
      </c>
      <c r="L112">
        <f t="shared" ca="1" si="51"/>
        <v>482.57299999999981</v>
      </c>
      <c r="M112" t="str">
        <f t="shared" ca="1" si="52"/>
        <v>N</v>
      </c>
      <c r="N112">
        <f t="shared" ca="1" si="53"/>
        <v>81</v>
      </c>
      <c r="O112" t="str">
        <f t="shared" ca="1" si="54"/>
        <v>N</v>
      </c>
      <c r="P112" t="str">
        <f t="shared" ca="1" si="55"/>
        <v>N</v>
      </c>
      <c r="Q112">
        <f t="shared" ca="1" si="40"/>
        <v>8</v>
      </c>
      <c r="R112" s="93" t="s">
        <v>51</v>
      </c>
      <c r="S112" t="str">
        <f t="shared" si="56"/>
        <v>N</v>
      </c>
      <c r="T112">
        <f t="shared" ca="1" si="57"/>
        <v>0</v>
      </c>
      <c r="U112">
        <f t="shared" ca="1" si="58"/>
        <v>0</v>
      </c>
      <c r="V112">
        <f t="shared" ca="1" si="59"/>
        <v>0</v>
      </c>
      <c r="W112">
        <f t="shared" ca="1" si="60"/>
        <v>0</v>
      </c>
      <c r="X112">
        <f t="shared" si="61"/>
        <v>0</v>
      </c>
      <c r="Y112">
        <f t="shared" ca="1" si="62"/>
        <v>142.27000000000001</v>
      </c>
      <c r="Z112">
        <f t="shared" ca="1" si="41"/>
        <v>3</v>
      </c>
      <c r="AA112">
        <f t="shared" ca="1" si="63"/>
        <v>0</v>
      </c>
      <c r="AB112">
        <f t="shared" si="64"/>
        <v>0</v>
      </c>
      <c r="AC112">
        <f t="shared" ca="1" si="65"/>
        <v>1</v>
      </c>
      <c r="AD112">
        <f t="shared" ca="1" si="66"/>
        <v>1.4227000000000001</v>
      </c>
      <c r="AE112">
        <f t="shared" ca="1" si="67"/>
        <v>143.88900089618338</v>
      </c>
      <c r="AF112">
        <f t="shared" ca="1" si="68"/>
        <v>13377.93005680834</v>
      </c>
      <c r="AG112">
        <f t="shared" ca="1" si="69"/>
        <v>0.19630089618338153</v>
      </c>
    </row>
    <row r="113" spans="3:33">
      <c r="C113">
        <f t="shared" si="42"/>
        <v>92</v>
      </c>
      <c r="D113">
        <f t="shared" si="43"/>
        <v>487.87599999999998</v>
      </c>
      <c r="E113">
        <f t="shared" ca="1" si="44"/>
        <v>137.87799999999996</v>
      </c>
      <c r="F113" t="str">
        <f t="shared" ca="1" si="45"/>
        <v>N</v>
      </c>
      <c r="G113">
        <f t="shared" ca="1" si="46"/>
        <v>4.8558464223387539</v>
      </c>
      <c r="H113">
        <f t="shared" ca="1" si="47"/>
        <v>137.87799999999996</v>
      </c>
      <c r="I113">
        <f t="shared" ca="1" si="48"/>
        <v>215.20191610821192</v>
      </c>
      <c r="J113" t="str">
        <f t="shared" ca="1" si="49"/>
        <v>N</v>
      </c>
      <c r="K113" t="str">
        <f t="shared" ca="1" si="50"/>
        <v>N</v>
      </c>
      <c r="L113">
        <f t="shared" ca="1" si="51"/>
        <v>487.87599999999981</v>
      </c>
      <c r="M113" t="str">
        <f t="shared" ca="1" si="52"/>
        <v>N</v>
      </c>
      <c r="N113">
        <f t="shared" ca="1" si="53"/>
        <v>77</v>
      </c>
      <c r="O113" t="str">
        <f t="shared" ca="1" si="54"/>
        <v>N</v>
      </c>
      <c r="P113" t="str">
        <f t="shared" ca="1" si="55"/>
        <v>N</v>
      </c>
      <c r="Q113">
        <f t="shared" ca="1" si="40"/>
        <v>5</v>
      </c>
      <c r="R113" s="93" t="s">
        <v>51</v>
      </c>
      <c r="S113" t="str">
        <f t="shared" si="56"/>
        <v>N</v>
      </c>
      <c r="T113">
        <f t="shared" ca="1" si="57"/>
        <v>0</v>
      </c>
      <c r="U113">
        <f t="shared" ca="1" si="58"/>
        <v>0</v>
      </c>
      <c r="V113">
        <f t="shared" ca="1" si="59"/>
        <v>0</v>
      </c>
      <c r="W113">
        <f t="shared" ca="1" si="60"/>
        <v>0</v>
      </c>
      <c r="X113">
        <f t="shared" si="61"/>
        <v>0</v>
      </c>
      <c r="Y113">
        <f t="shared" ca="1" si="62"/>
        <v>142.27000000000001</v>
      </c>
      <c r="Z113">
        <f t="shared" ca="1" si="41"/>
        <v>2</v>
      </c>
      <c r="AA113">
        <f t="shared" ca="1" si="63"/>
        <v>0</v>
      </c>
      <c r="AB113">
        <f t="shared" si="64"/>
        <v>0</v>
      </c>
      <c r="AC113">
        <f t="shared" ca="1" si="65"/>
        <v>0</v>
      </c>
      <c r="AD113">
        <f t="shared" ca="1" si="66"/>
        <v>0</v>
      </c>
      <c r="AE113">
        <f t="shared" ca="1" si="67"/>
        <v>142.43921310923412</v>
      </c>
      <c r="AF113">
        <f t="shared" ca="1" si="68"/>
        <v>13520.538483026809</v>
      </c>
      <c r="AG113">
        <f t="shared" ca="1" si="69"/>
        <v>0.16921310923411165</v>
      </c>
    </row>
    <row r="114" spans="3:33">
      <c r="C114">
        <f t="shared" si="42"/>
        <v>93</v>
      </c>
      <c r="D114">
        <f t="shared" si="43"/>
        <v>493.17899999999997</v>
      </c>
      <c r="E114">
        <f t="shared" ca="1" si="44"/>
        <v>143.18099999999995</v>
      </c>
      <c r="F114" t="str">
        <f t="shared" ca="1" si="45"/>
        <v>N</v>
      </c>
      <c r="G114">
        <f t="shared" ca="1" si="46"/>
        <v>3.9303664921467818</v>
      </c>
      <c r="H114">
        <f t="shared" ca="1" si="47"/>
        <v>143.18099999999995</v>
      </c>
      <c r="I114">
        <f t="shared" ca="1" si="48"/>
        <v>209.89891610821192</v>
      </c>
      <c r="J114" t="str">
        <f t="shared" ca="1" si="49"/>
        <v>N</v>
      </c>
      <c r="K114" t="str">
        <f t="shared" ca="1" si="50"/>
        <v>N</v>
      </c>
      <c r="L114">
        <f t="shared" ca="1" si="51"/>
        <v>493.1789999999998</v>
      </c>
      <c r="M114" t="str">
        <f t="shared" ca="1" si="52"/>
        <v>N</v>
      </c>
      <c r="N114">
        <f t="shared" ca="1" si="53"/>
        <v>146</v>
      </c>
      <c r="O114" t="str">
        <f t="shared" ca="1" si="54"/>
        <v>N</v>
      </c>
      <c r="P114" t="str">
        <f t="shared" ca="1" si="55"/>
        <v>N</v>
      </c>
      <c r="Q114">
        <f t="shared" ca="1" si="40"/>
        <v>29</v>
      </c>
      <c r="R114" s="93" t="s">
        <v>51</v>
      </c>
      <c r="S114" t="str">
        <f t="shared" si="56"/>
        <v>N</v>
      </c>
      <c r="T114">
        <f t="shared" ca="1" si="57"/>
        <v>0</v>
      </c>
      <c r="U114">
        <f t="shared" ca="1" si="58"/>
        <v>0</v>
      </c>
      <c r="V114">
        <f t="shared" ca="1" si="59"/>
        <v>0</v>
      </c>
      <c r="W114">
        <f t="shared" ca="1" si="60"/>
        <v>0</v>
      </c>
      <c r="X114">
        <f t="shared" si="61"/>
        <v>0</v>
      </c>
      <c r="Y114">
        <f t="shared" ca="1" si="62"/>
        <v>142.27000000000001</v>
      </c>
      <c r="Z114">
        <f t="shared" ca="1" si="41"/>
        <v>5</v>
      </c>
      <c r="AA114">
        <f t="shared" ca="1" si="63"/>
        <v>0</v>
      </c>
      <c r="AB114">
        <f t="shared" si="64"/>
        <v>0</v>
      </c>
      <c r="AC114">
        <f t="shared" ca="1" si="65"/>
        <v>1</v>
      </c>
      <c r="AD114">
        <f t="shared" ca="1" si="66"/>
        <v>1.4227000000000001</v>
      </c>
      <c r="AE114">
        <f t="shared" ca="1" si="67"/>
        <v>143.83482532228484</v>
      </c>
      <c r="AF114">
        <f t="shared" ca="1" si="68"/>
        <v>13664.515433671379</v>
      </c>
      <c r="AG114">
        <f t="shared" ca="1" si="69"/>
        <v>0.1421253222848417</v>
      </c>
    </row>
    <row r="115" spans="3:33">
      <c r="C115">
        <f t="shared" si="42"/>
        <v>94</v>
      </c>
      <c r="D115">
        <f t="shared" si="43"/>
        <v>498.48199999999997</v>
      </c>
      <c r="E115">
        <f t="shared" ca="1" si="44"/>
        <v>148.48399999999995</v>
      </c>
      <c r="F115" t="str">
        <f t="shared" ca="1" si="45"/>
        <v>N</v>
      </c>
      <c r="G115">
        <f t="shared" ca="1" si="46"/>
        <v>3.0048865619548097</v>
      </c>
      <c r="H115">
        <f t="shared" ca="1" si="47"/>
        <v>148.48399999999995</v>
      </c>
      <c r="I115">
        <f t="shared" ca="1" si="48"/>
        <v>204.59591610821192</v>
      </c>
      <c r="J115" t="str">
        <f t="shared" ca="1" si="49"/>
        <v>N</v>
      </c>
      <c r="K115" t="str">
        <f t="shared" ca="1" si="50"/>
        <v>N</v>
      </c>
      <c r="L115">
        <f t="shared" ca="1" si="51"/>
        <v>498.4819999999998</v>
      </c>
      <c r="M115" t="str">
        <f t="shared" ca="1" si="52"/>
        <v>N</v>
      </c>
      <c r="N115">
        <f t="shared" ca="1" si="53"/>
        <v>111</v>
      </c>
      <c r="O115" t="str">
        <f t="shared" ca="1" si="54"/>
        <v>N</v>
      </c>
      <c r="P115" t="str">
        <f t="shared" ca="1" si="55"/>
        <v>N</v>
      </c>
      <c r="Q115">
        <f t="shared" ca="1" si="40"/>
        <v>11</v>
      </c>
      <c r="R115" s="93" t="s">
        <v>51</v>
      </c>
      <c r="S115" t="str">
        <f t="shared" si="56"/>
        <v>N</v>
      </c>
      <c r="T115">
        <f t="shared" ca="1" si="57"/>
        <v>0</v>
      </c>
      <c r="U115">
        <f t="shared" ca="1" si="58"/>
        <v>0</v>
      </c>
      <c r="V115">
        <f t="shared" ca="1" si="59"/>
        <v>0</v>
      </c>
      <c r="W115">
        <f t="shared" ca="1" si="60"/>
        <v>0</v>
      </c>
      <c r="X115">
        <f t="shared" si="61"/>
        <v>0</v>
      </c>
      <c r="Y115">
        <f t="shared" ca="1" si="62"/>
        <v>142.27000000000001</v>
      </c>
      <c r="Z115">
        <f t="shared" ca="1" si="41"/>
        <v>2</v>
      </c>
      <c r="AA115">
        <f t="shared" ca="1" si="63"/>
        <v>0</v>
      </c>
      <c r="AB115">
        <f t="shared" si="64"/>
        <v>0</v>
      </c>
      <c r="AC115">
        <f t="shared" ca="1" si="65"/>
        <v>0</v>
      </c>
      <c r="AD115">
        <f t="shared" ca="1" si="66"/>
        <v>0</v>
      </c>
      <c r="AE115">
        <f t="shared" ca="1" si="67"/>
        <v>142.38503753533558</v>
      </c>
      <c r="AF115">
        <f t="shared" ca="1" si="68"/>
        <v>13807.01550874205</v>
      </c>
      <c r="AG115">
        <f t="shared" ca="1" si="69"/>
        <v>0.11503753533557175</v>
      </c>
    </row>
    <row r="116" spans="3:33">
      <c r="C116">
        <f t="shared" si="42"/>
        <v>95</v>
      </c>
      <c r="D116">
        <f t="shared" si="43"/>
        <v>503.78499999999997</v>
      </c>
      <c r="E116">
        <f t="shared" ca="1" si="44"/>
        <v>153.78699999999995</v>
      </c>
      <c r="F116" t="str">
        <f t="shared" ca="1" si="45"/>
        <v>N</v>
      </c>
      <c r="G116">
        <f t="shared" ca="1" si="46"/>
        <v>2.0794066317628377</v>
      </c>
      <c r="H116">
        <f t="shared" ca="1" si="47"/>
        <v>153.78699999999995</v>
      </c>
      <c r="I116">
        <f t="shared" ca="1" si="48"/>
        <v>199.29291610821193</v>
      </c>
      <c r="J116" t="str">
        <f t="shared" ca="1" si="49"/>
        <v>N</v>
      </c>
      <c r="K116" t="str">
        <f t="shared" ca="1" si="50"/>
        <v>N</v>
      </c>
      <c r="L116">
        <f t="shared" ca="1" si="51"/>
        <v>503.7849999999998</v>
      </c>
      <c r="M116" t="str">
        <f t="shared" ca="1" si="52"/>
        <v>N</v>
      </c>
      <c r="N116">
        <f t="shared" ca="1" si="53"/>
        <v>47</v>
      </c>
      <c r="O116" t="str">
        <f t="shared" ca="1" si="54"/>
        <v>N</v>
      </c>
      <c r="P116" t="str">
        <f t="shared" ca="1" si="55"/>
        <v>N</v>
      </c>
      <c r="Q116">
        <f t="shared" ca="1" si="40"/>
        <v>37</v>
      </c>
      <c r="R116" s="93" t="s">
        <v>51</v>
      </c>
      <c r="S116" t="str">
        <f t="shared" si="56"/>
        <v>N</v>
      </c>
      <c r="T116">
        <f t="shared" ca="1" si="57"/>
        <v>0</v>
      </c>
      <c r="U116">
        <f t="shared" ca="1" si="58"/>
        <v>0</v>
      </c>
      <c r="V116">
        <f t="shared" ca="1" si="59"/>
        <v>0</v>
      </c>
      <c r="W116">
        <f t="shared" ca="1" si="60"/>
        <v>0</v>
      </c>
      <c r="X116">
        <f t="shared" si="61"/>
        <v>0</v>
      </c>
      <c r="Y116">
        <f t="shared" ca="1" si="62"/>
        <v>142.27000000000001</v>
      </c>
      <c r="Z116">
        <f t="shared" ca="1" si="41"/>
        <v>5</v>
      </c>
      <c r="AA116">
        <f t="shared" ca="1" si="63"/>
        <v>0</v>
      </c>
      <c r="AB116">
        <f t="shared" si="64"/>
        <v>0</v>
      </c>
      <c r="AC116">
        <f t="shared" ca="1" si="65"/>
        <v>-2</v>
      </c>
      <c r="AD116">
        <f t="shared" ca="1" si="66"/>
        <v>-2.8454000000000002</v>
      </c>
      <c r="AE116">
        <f t="shared" ca="1" si="67"/>
        <v>139.51254974838631</v>
      </c>
      <c r="AF116">
        <f t="shared" ca="1" si="68"/>
        <v>13946.616008238821</v>
      </c>
      <c r="AG116">
        <f t="shared" ca="1" si="69"/>
        <v>8.7949748386301818E-2</v>
      </c>
    </row>
    <row r="117" spans="3:33">
      <c r="C117">
        <f t="shared" si="42"/>
        <v>96</v>
      </c>
      <c r="D117">
        <f t="shared" si="43"/>
        <v>509.08799999999997</v>
      </c>
      <c r="E117">
        <f t="shared" ca="1" si="44"/>
        <v>159.08999999999995</v>
      </c>
      <c r="F117" t="str">
        <f t="shared" ca="1" si="45"/>
        <v>N</v>
      </c>
      <c r="G117">
        <f t="shared" ca="1" si="46"/>
        <v>1.1539267015708656</v>
      </c>
      <c r="H117">
        <f t="shared" ca="1" si="47"/>
        <v>159.08999999999995</v>
      </c>
      <c r="I117">
        <f t="shared" ca="1" si="48"/>
        <v>193.98991610821193</v>
      </c>
      <c r="J117" t="str">
        <f t="shared" ca="1" si="49"/>
        <v>N</v>
      </c>
      <c r="K117" t="str">
        <f t="shared" ca="1" si="50"/>
        <v>N</v>
      </c>
      <c r="L117">
        <f t="shared" ca="1" si="51"/>
        <v>509.08799999999979</v>
      </c>
      <c r="M117" t="str">
        <f t="shared" ca="1" si="52"/>
        <v>N</v>
      </c>
      <c r="N117">
        <f t="shared" ca="1" si="53"/>
        <v>15</v>
      </c>
      <c r="O117" t="str">
        <f t="shared" ca="1" si="54"/>
        <v>N</v>
      </c>
      <c r="P117" t="str">
        <f t="shared" ca="1" si="55"/>
        <v>N</v>
      </c>
      <c r="Q117">
        <f t="shared" ca="1" si="40"/>
        <v>49</v>
      </c>
      <c r="R117" s="93" t="s">
        <v>51</v>
      </c>
      <c r="S117" t="str">
        <f t="shared" si="56"/>
        <v>N</v>
      </c>
      <c r="T117">
        <f t="shared" ca="1" si="57"/>
        <v>0</v>
      </c>
      <c r="U117">
        <f t="shared" ca="1" si="58"/>
        <v>0</v>
      </c>
      <c r="V117">
        <f t="shared" ca="1" si="59"/>
        <v>0</v>
      </c>
      <c r="W117">
        <f t="shared" ca="1" si="60"/>
        <v>0</v>
      </c>
      <c r="X117">
        <f t="shared" si="61"/>
        <v>0</v>
      </c>
      <c r="Y117">
        <f t="shared" ca="1" si="62"/>
        <v>142.27000000000001</v>
      </c>
      <c r="Z117">
        <f t="shared" ca="1" si="41"/>
        <v>2</v>
      </c>
      <c r="AA117">
        <f t="shared" ca="1" si="63"/>
        <v>0</v>
      </c>
      <c r="AB117">
        <f t="shared" si="64"/>
        <v>0</v>
      </c>
      <c r="AC117">
        <f t="shared" ca="1" si="65"/>
        <v>0</v>
      </c>
      <c r="AD117">
        <f t="shared" ca="1" si="66"/>
        <v>0</v>
      </c>
      <c r="AE117">
        <f t="shared" ca="1" si="67"/>
        <v>142.33086196143705</v>
      </c>
      <c r="AF117">
        <f t="shared" ca="1" si="68"/>
        <v>14089.007732161695</v>
      </c>
      <c r="AG117">
        <f t="shared" ca="1" si="69"/>
        <v>6.0861961437031882E-2</v>
      </c>
    </row>
    <row r="118" spans="3:33">
      <c r="C118">
        <f t="shared" si="42"/>
        <v>97</v>
      </c>
      <c r="D118">
        <f t="shared" si="43"/>
        <v>514.39099999999996</v>
      </c>
      <c r="E118">
        <f t="shared" ca="1" si="44"/>
        <v>164.39299999999994</v>
      </c>
      <c r="F118" t="str">
        <f t="shared" ca="1" si="45"/>
        <v>Y</v>
      </c>
      <c r="G118">
        <f t="shared" ca="1" si="46"/>
        <v>0.22844677137889369</v>
      </c>
      <c r="H118">
        <f t="shared" ca="1" si="47"/>
        <v>164.39299999999994</v>
      </c>
      <c r="I118">
        <f t="shared" ca="1" si="48"/>
        <v>188.68691610821193</v>
      </c>
      <c r="J118" t="str">
        <f t="shared" ca="1" si="49"/>
        <v>N</v>
      </c>
      <c r="K118" t="str">
        <f t="shared" ca="1" si="50"/>
        <v>Y</v>
      </c>
      <c r="L118">
        <f t="shared" ca="1" si="51"/>
        <v>514.39099999999985</v>
      </c>
      <c r="M118" t="str">
        <f t="shared" ca="1" si="52"/>
        <v>N</v>
      </c>
      <c r="N118">
        <f t="shared" ca="1" si="53"/>
        <v>43</v>
      </c>
      <c r="O118" t="str">
        <f t="shared" ca="1" si="54"/>
        <v>N</v>
      </c>
      <c r="P118" t="str">
        <f t="shared" ca="1" si="55"/>
        <v>N</v>
      </c>
      <c r="Q118">
        <f t="shared" ca="1" si="40"/>
        <v>-3</v>
      </c>
      <c r="R118" s="93" t="s">
        <v>51</v>
      </c>
      <c r="S118" t="str">
        <f t="shared" si="56"/>
        <v>N</v>
      </c>
      <c r="T118">
        <f t="shared" ca="1" si="57"/>
        <v>78.740069492694602</v>
      </c>
      <c r="U118">
        <f t="shared" ca="1" si="58"/>
        <v>0</v>
      </c>
      <c r="V118">
        <f t="shared" ca="1" si="59"/>
        <v>0</v>
      </c>
      <c r="W118">
        <f t="shared" ca="1" si="60"/>
        <v>0</v>
      </c>
      <c r="X118">
        <f t="shared" si="61"/>
        <v>0</v>
      </c>
      <c r="Y118">
        <f t="shared" ca="1" si="62"/>
        <v>142.27000000000001</v>
      </c>
      <c r="Z118">
        <f t="shared" ca="1" si="41"/>
        <v>3</v>
      </c>
      <c r="AA118">
        <f t="shared" ca="1" si="63"/>
        <v>0</v>
      </c>
      <c r="AB118">
        <f t="shared" si="64"/>
        <v>0</v>
      </c>
      <c r="AC118">
        <f t="shared" ca="1" si="65"/>
        <v>0</v>
      </c>
      <c r="AD118">
        <f t="shared" ca="1" si="66"/>
        <v>0</v>
      </c>
      <c r="AE118">
        <f t="shared" ca="1" si="67"/>
        <v>221.04384366718239</v>
      </c>
      <c r="AF118">
        <f t="shared" ca="1" si="68"/>
        <v>14310.085350003366</v>
      </c>
      <c r="AG118">
        <f t="shared" ca="1" si="69"/>
        <v>3.3774174487761939E-2</v>
      </c>
    </row>
    <row r="119" spans="3:33">
      <c r="C119">
        <f t="shared" si="42"/>
        <v>98</v>
      </c>
      <c r="D119">
        <f t="shared" si="43"/>
        <v>519.69399999999996</v>
      </c>
      <c r="E119">
        <f t="shared" ca="1" si="44"/>
        <v>5.3029999999999999</v>
      </c>
      <c r="F119" t="str">
        <f t="shared" ca="1" si="45"/>
        <v>N</v>
      </c>
      <c r="G119">
        <f t="shared" ca="1" si="46"/>
        <v>89.074520069808031</v>
      </c>
      <c r="H119">
        <f t="shared" ca="1" si="47"/>
        <v>169.69599999999994</v>
      </c>
      <c r="I119">
        <f t="shared" ca="1" si="48"/>
        <v>183.38391610821193</v>
      </c>
      <c r="J119" t="str">
        <f t="shared" ca="1" si="49"/>
        <v>N</v>
      </c>
      <c r="K119" t="str">
        <f t="shared" ca="1" si="50"/>
        <v>N</v>
      </c>
      <c r="L119">
        <f t="shared" ca="1" si="51"/>
        <v>519.69399999999985</v>
      </c>
      <c r="M119" t="str">
        <f t="shared" ca="1" si="52"/>
        <v>N</v>
      </c>
      <c r="N119">
        <f t="shared" ca="1" si="53"/>
        <v>8</v>
      </c>
      <c r="O119" t="str">
        <f t="shared" ca="1" si="54"/>
        <v>N</v>
      </c>
      <c r="P119" t="str">
        <f t="shared" ca="1" si="55"/>
        <v>N</v>
      </c>
      <c r="Q119">
        <f t="shared" ca="1" si="40"/>
        <v>5</v>
      </c>
      <c r="R119" s="93" t="s">
        <v>51</v>
      </c>
      <c r="S119" t="str">
        <f t="shared" si="56"/>
        <v>N</v>
      </c>
      <c r="T119">
        <f t="shared" ca="1" si="57"/>
        <v>0</v>
      </c>
      <c r="U119">
        <f t="shared" ca="1" si="58"/>
        <v>0</v>
      </c>
      <c r="V119">
        <f t="shared" ca="1" si="59"/>
        <v>0</v>
      </c>
      <c r="W119">
        <f t="shared" ca="1" si="60"/>
        <v>0</v>
      </c>
      <c r="X119">
        <f t="shared" si="61"/>
        <v>0</v>
      </c>
      <c r="Y119">
        <f t="shared" ca="1" si="62"/>
        <v>147.38999999999999</v>
      </c>
      <c r="Z119">
        <f t="shared" ca="1" si="41"/>
        <v>2</v>
      </c>
      <c r="AA119">
        <f t="shared" ca="1" si="63"/>
        <v>0</v>
      </c>
      <c r="AB119">
        <f t="shared" si="64"/>
        <v>0</v>
      </c>
      <c r="AC119">
        <f t="shared" ca="1" si="65"/>
        <v>-2</v>
      </c>
      <c r="AD119">
        <f t="shared" ca="1" si="66"/>
        <v>-2.9478</v>
      </c>
      <c r="AE119">
        <f t="shared" ca="1" si="67"/>
        <v>144.44912701665351</v>
      </c>
      <c r="AF119">
        <f t="shared" ca="1" si="68"/>
        <v>14454.541404036672</v>
      </c>
      <c r="AG119">
        <f t="shared" ca="1" si="69"/>
        <v>6.9270166535343788E-3</v>
      </c>
    </row>
    <row r="120" spans="3:33">
      <c r="C120">
        <f t="shared" si="42"/>
        <v>99</v>
      </c>
      <c r="D120">
        <f t="shared" si="43"/>
        <v>524.99699999999996</v>
      </c>
      <c r="E120">
        <f t="shared" ca="1" si="44"/>
        <v>10.606</v>
      </c>
      <c r="F120" t="str">
        <f t="shared" ca="1" si="45"/>
        <v>N</v>
      </c>
      <c r="G120">
        <f t="shared" ca="1" si="46"/>
        <v>88.149040139616062</v>
      </c>
      <c r="H120">
        <f t="shared" ca="1" si="47"/>
        <v>174.99899999999994</v>
      </c>
      <c r="I120">
        <f t="shared" ca="1" si="48"/>
        <v>178.08091610821194</v>
      </c>
      <c r="J120" t="str">
        <f t="shared" ca="1" si="49"/>
        <v>N</v>
      </c>
      <c r="K120" t="str">
        <f t="shared" ca="1" si="50"/>
        <v>N</v>
      </c>
      <c r="L120">
        <f t="shared" ca="1" si="51"/>
        <v>524.99699999999984</v>
      </c>
      <c r="M120" t="str">
        <f t="shared" ca="1" si="52"/>
        <v>N</v>
      </c>
      <c r="N120">
        <f t="shared" ca="1" si="53"/>
        <v>1</v>
      </c>
      <c r="O120" t="str">
        <f t="shared" ca="1" si="54"/>
        <v>N</v>
      </c>
      <c r="P120" t="str">
        <f t="shared" ca="1" si="55"/>
        <v>N</v>
      </c>
      <c r="Q120">
        <f t="shared" ca="1" si="40"/>
        <v>10</v>
      </c>
      <c r="R120" s="93" t="s">
        <v>51</v>
      </c>
      <c r="S120" t="str">
        <f t="shared" si="56"/>
        <v>N</v>
      </c>
      <c r="T120">
        <f t="shared" ca="1" si="57"/>
        <v>0</v>
      </c>
      <c r="U120">
        <f t="shared" ca="1" si="58"/>
        <v>0</v>
      </c>
      <c r="V120">
        <f t="shared" ca="1" si="59"/>
        <v>0</v>
      </c>
      <c r="W120">
        <f t="shared" ca="1" si="60"/>
        <v>0</v>
      </c>
      <c r="X120">
        <f t="shared" si="61"/>
        <v>0</v>
      </c>
      <c r="Y120">
        <f t="shared" ca="1" si="62"/>
        <v>142.27000000000001</v>
      </c>
      <c r="Z120">
        <f t="shared" ca="1" si="41"/>
        <v>5</v>
      </c>
      <c r="AA120">
        <f t="shared" ca="1" si="63"/>
        <v>0</v>
      </c>
      <c r="AB120">
        <f t="shared" si="64"/>
        <v>0</v>
      </c>
      <c r="AC120">
        <f t="shared" ca="1" si="65"/>
        <v>2</v>
      </c>
      <c r="AD120">
        <f t="shared" ca="1" si="66"/>
        <v>2.8454000000000002</v>
      </c>
      <c r="AE120">
        <f t="shared" ca="1" si="67"/>
        <v>147.72251393466843</v>
      </c>
      <c r="AF120">
        <f t="shared" ca="1" si="68"/>
        <v>14604.871031906008</v>
      </c>
      <c r="AG120">
        <f t="shared" ca="1" si="69"/>
        <v>2.6071139346684009</v>
      </c>
    </row>
    <row r="121" spans="3:33">
      <c r="C121">
        <f t="shared" si="42"/>
        <v>100</v>
      </c>
      <c r="D121">
        <f t="shared" si="43"/>
        <v>530.29999999999995</v>
      </c>
      <c r="E121">
        <f t="shared" ca="1" si="44"/>
        <v>15.908999999999999</v>
      </c>
      <c r="F121" t="str">
        <f t="shared" ca="1" si="45"/>
        <v>N</v>
      </c>
      <c r="G121">
        <f t="shared" ca="1" si="46"/>
        <v>87.223560209424093</v>
      </c>
      <c r="H121">
        <f t="shared" ca="1" si="47"/>
        <v>180.30199999999994</v>
      </c>
      <c r="I121">
        <f t="shared" ca="1" si="48"/>
        <v>172.77791610821194</v>
      </c>
      <c r="J121" t="str">
        <f t="shared" ca="1" si="49"/>
        <v>N</v>
      </c>
      <c r="K121" t="str">
        <f t="shared" ca="1" si="50"/>
        <v>N</v>
      </c>
      <c r="L121">
        <f t="shared" ca="1" si="51"/>
        <v>530.29999999999984</v>
      </c>
      <c r="M121" t="str">
        <f t="shared" ca="1" si="52"/>
        <v>N</v>
      </c>
      <c r="N121">
        <f t="shared" ca="1" si="53"/>
        <v>82</v>
      </c>
      <c r="O121" t="str">
        <f t="shared" ca="1" si="54"/>
        <v>N</v>
      </c>
      <c r="P121" t="str">
        <f t="shared" ca="1" si="55"/>
        <v>N</v>
      </c>
      <c r="Q121">
        <f t="shared" ca="1" si="40"/>
        <v>13</v>
      </c>
      <c r="R121" s="93" t="s">
        <v>51</v>
      </c>
      <c r="S121" t="str">
        <f t="shared" si="56"/>
        <v>N</v>
      </c>
      <c r="T121">
        <f t="shared" ca="1" si="57"/>
        <v>0</v>
      </c>
      <c r="U121">
        <f t="shared" ca="1" si="58"/>
        <v>0</v>
      </c>
      <c r="V121">
        <f t="shared" ca="1" si="59"/>
        <v>0</v>
      </c>
      <c r="W121">
        <f t="shared" ca="1" si="60"/>
        <v>0</v>
      </c>
      <c r="X121">
        <f t="shared" si="61"/>
        <v>0</v>
      </c>
      <c r="Y121">
        <f t="shared" ca="1" si="62"/>
        <v>142.27000000000001</v>
      </c>
      <c r="Z121">
        <f t="shared" ca="1" si="41"/>
        <v>3</v>
      </c>
      <c r="AA121">
        <f t="shared" ca="1" si="63"/>
        <v>0</v>
      </c>
      <c r="AB121">
        <f t="shared" si="64"/>
        <v>0</v>
      </c>
      <c r="AC121">
        <f t="shared" ca="1" si="65"/>
        <v>0</v>
      </c>
      <c r="AD121">
        <f t="shared" ca="1" si="66"/>
        <v>0</v>
      </c>
      <c r="AE121">
        <f t="shared" ca="1" si="67"/>
        <v>144.85002614771915</v>
      </c>
      <c r="AF121">
        <f t="shared" ca="1" si="68"/>
        <v>14752.301084201446</v>
      </c>
      <c r="AG121">
        <f t="shared" ca="1" si="69"/>
        <v>2.5800261477191309</v>
      </c>
    </row>
    <row r="122" spans="3:33">
      <c r="C122">
        <f t="shared" si="42"/>
        <v>101</v>
      </c>
      <c r="D122">
        <f t="shared" si="43"/>
        <v>535.60299999999995</v>
      </c>
      <c r="E122">
        <f t="shared" ca="1" si="44"/>
        <v>21.212</v>
      </c>
      <c r="F122" t="str">
        <f t="shared" ca="1" si="45"/>
        <v>N</v>
      </c>
      <c r="G122">
        <f t="shared" ca="1" si="46"/>
        <v>86.298080279232124</v>
      </c>
      <c r="H122">
        <f t="shared" ca="1" si="47"/>
        <v>185.60499999999993</v>
      </c>
      <c r="I122">
        <f t="shared" ca="1" si="48"/>
        <v>167.47491610821194</v>
      </c>
      <c r="J122" t="str">
        <f t="shared" ca="1" si="49"/>
        <v>N</v>
      </c>
      <c r="K122" t="str">
        <f t="shared" ca="1" si="50"/>
        <v>N</v>
      </c>
      <c r="L122">
        <f t="shared" ca="1" si="51"/>
        <v>535.60299999999984</v>
      </c>
      <c r="M122" t="str">
        <f t="shared" ca="1" si="52"/>
        <v>N</v>
      </c>
      <c r="N122">
        <f t="shared" ca="1" si="53"/>
        <v>51</v>
      </c>
      <c r="O122" t="str">
        <f t="shared" ca="1" si="54"/>
        <v>N</v>
      </c>
      <c r="P122" t="str">
        <f t="shared" ca="1" si="55"/>
        <v>N</v>
      </c>
      <c r="Q122">
        <f t="shared" ca="1" si="40"/>
        <v>8</v>
      </c>
      <c r="R122" s="93" t="s">
        <v>51</v>
      </c>
      <c r="S122" t="str">
        <f t="shared" si="56"/>
        <v>N</v>
      </c>
      <c r="T122">
        <f t="shared" ca="1" si="57"/>
        <v>0</v>
      </c>
      <c r="U122">
        <f t="shared" ca="1" si="58"/>
        <v>0</v>
      </c>
      <c r="V122">
        <f t="shared" ca="1" si="59"/>
        <v>0</v>
      </c>
      <c r="W122">
        <f t="shared" ca="1" si="60"/>
        <v>0</v>
      </c>
      <c r="X122">
        <f t="shared" si="61"/>
        <v>0</v>
      </c>
      <c r="Y122">
        <f t="shared" ca="1" si="62"/>
        <v>142.27000000000001</v>
      </c>
      <c r="Z122">
        <f t="shared" ca="1" si="41"/>
        <v>2</v>
      </c>
      <c r="AA122">
        <f t="shared" ca="1" si="63"/>
        <v>0</v>
      </c>
      <c r="AB122">
        <f t="shared" si="64"/>
        <v>0</v>
      </c>
      <c r="AC122">
        <f t="shared" ca="1" si="65"/>
        <v>0</v>
      </c>
      <c r="AD122">
        <f t="shared" ca="1" si="66"/>
        <v>0</v>
      </c>
      <c r="AE122">
        <f t="shared" ca="1" si="67"/>
        <v>144.82293836076988</v>
      </c>
      <c r="AF122">
        <f t="shared" ca="1" si="68"/>
        <v>14899.676960922987</v>
      </c>
      <c r="AG122">
        <f t="shared" ca="1" si="69"/>
        <v>2.5529383607698612</v>
      </c>
    </row>
    <row r="123" spans="3:33">
      <c r="C123">
        <f t="shared" si="42"/>
        <v>102</v>
      </c>
      <c r="D123">
        <f t="shared" si="43"/>
        <v>540.90599999999995</v>
      </c>
      <c r="E123">
        <f t="shared" ca="1" si="44"/>
        <v>26.515000000000001</v>
      </c>
      <c r="F123" t="str">
        <f t="shared" ca="1" si="45"/>
        <v>N</v>
      </c>
      <c r="G123">
        <f t="shared" ca="1" si="46"/>
        <v>85.372600349040155</v>
      </c>
      <c r="H123">
        <f t="shared" ca="1" si="47"/>
        <v>190.90799999999993</v>
      </c>
      <c r="I123">
        <f t="shared" ca="1" si="48"/>
        <v>162.17191610821195</v>
      </c>
      <c r="J123" t="str">
        <f t="shared" ca="1" si="49"/>
        <v>N</v>
      </c>
      <c r="K123" t="str">
        <f t="shared" ca="1" si="50"/>
        <v>N</v>
      </c>
      <c r="L123">
        <f t="shared" ca="1" si="51"/>
        <v>540.90599999999984</v>
      </c>
      <c r="M123" t="str">
        <f t="shared" ca="1" si="52"/>
        <v>N</v>
      </c>
      <c r="N123">
        <f t="shared" ca="1" si="53"/>
        <v>79</v>
      </c>
      <c r="O123" t="str">
        <f t="shared" ca="1" si="54"/>
        <v>N</v>
      </c>
      <c r="P123" t="str">
        <f t="shared" ca="1" si="55"/>
        <v>N</v>
      </c>
      <c r="Q123">
        <f t="shared" ca="1" si="40"/>
        <v>27</v>
      </c>
      <c r="R123" s="93" t="s">
        <v>51</v>
      </c>
      <c r="S123" t="str">
        <f t="shared" si="56"/>
        <v>N</v>
      </c>
      <c r="T123">
        <f t="shared" ca="1" si="57"/>
        <v>0</v>
      </c>
      <c r="U123">
        <f t="shared" ca="1" si="58"/>
        <v>0</v>
      </c>
      <c r="V123">
        <f t="shared" ca="1" si="59"/>
        <v>0</v>
      </c>
      <c r="W123">
        <f t="shared" ca="1" si="60"/>
        <v>0</v>
      </c>
      <c r="X123">
        <f t="shared" si="61"/>
        <v>0</v>
      </c>
      <c r="Y123">
        <f t="shared" ca="1" si="62"/>
        <v>142.27000000000001</v>
      </c>
      <c r="Z123">
        <f t="shared" ca="1" si="41"/>
        <v>3</v>
      </c>
      <c r="AA123">
        <f t="shared" ca="1" si="63"/>
        <v>0</v>
      </c>
      <c r="AB123">
        <f t="shared" si="64"/>
        <v>0</v>
      </c>
      <c r="AC123">
        <f t="shared" ca="1" si="65"/>
        <v>1</v>
      </c>
      <c r="AD123">
        <f t="shared" ca="1" si="66"/>
        <v>1.4227000000000001</v>
      </c>
      <c r="AE123">
        <f t="shared" ca="1" si="67"/>
        <v>146.21855057382061</v>
      </c>
      <c r="AF123">
        <f t="shared" ca="1" si="68"/>
        <v>15048.421362070627</v>
      </c>
      <c r="AG123">
        <f t="shared" ca="1" si="69"/>
        <v>2.5258505738205916</v>
      </c>
    </row>
    <row r="124" spans="3:33">
      <c r="C124">
        <f t="shared" si="42"/>
        <v>103</v>
      </c>
      <c r="D124">
        <f t="shared" si="43"/>
        <v>546.20899999999995</v>
      </c>
      <c r="E124">
        <f t="shared" ca="1" si="44"/>
        <v>31.818000000000001</v>
      </c>
      <c r="F124" t="str">
        <f t="shared" ca="1" si="45"/>
        <v>N</v>
      </c>
      <c r="G124">
        <f t="shared" ca="1" si="46"/>
        <v>84.447120418848186</v>
      </c>
      <c r="H124">
        <f t="shared" ca="1" si="47"/>
        <v>196.21099999999993</v>
      </c>
      <c r="I124">
        <f t="shared" ca="1" si="48"/>
        <v>156.86891610821195</v>
      </c>
      <c r="J124" t="str">
        <f t="shared" ca="1" si="49"/>
        <v>N</v>
      </c>
      <c r="K124" t="str">
        <f t="shared" ca="1" si="50"/>
        <v>N</v>
      </c>
      <c r="L124">
        <f t="shared" ca="1" si="51"/>
        <v>546.20899999999983</v>
      </c>
      <c r="M124" t="str">
        <f t="shared" ca="1" si="52"/>
        <v>N</v>
      </c>
      <c r="N124">
        <f t="shared" ca="1" si="53"/>
        <v>121</v>
      </c>
      <c r="O124" t="str">
        <f t="shared" ca="1" si="54"/>
        <v>N</v>
      </c>
      <c r="P124" t="str">
        <f t="shared" ca="1" si="55"/>
        <v>N</v>
      </c>
      <c r="Q124">
        <f t="shared" ca="1" si="40"/>
        <v>7</v>
      </c>
      <c r="R124" s="93" t="s">
        <v>51</v>
      </c>
      <c r="S124" t="str">
        <f t="shared" si="56"/>
        <v>N</v>
      </c>
      <c r="T124">
        <f t="shared" ca="1" si="57"/>
        <v>0</v>
      </c>
      <c r="U124">
        <f t="shared" ca="1" si="58"/>
        <v>0</v>
      </c>
      <c r="V124">
        <f t="shared" ca="1" si="59"/>
        <v>0</v>
      </c>
      <c r="W124">
        <f t="shared" ca="1" si="60"/>
        <v>0</v>
      </c>
      <c r="X124">
        <f t="shared" si="61"/>
        <v>0</v>
      </c>
      <c r="Y124">
        <f t="shared" ca="1" si="62"/>
        <v>142.27000000000001</v>
      </c>
      <c r="Z124">
        <f t="shared" ca="1" si="41"/>
        <v>2</v>
      </c>
      <c r="AA124">
        <f t="shared" ca="1" si="63"/>
        <v>0</v>
      </c>
      <c r="AB124">
        <f t="shared" si="64"/>
        <v>0</v>
      </c>
      <c r="AC124">
        <f t="shared" ca="1" si="65"/>
        <v>0</v>
      </c>
      <c r="AD124">
        <f t="shared" ca="1" si="66"/>
        <v>0</v>
      </c>
      <c r="AE124">
        <f t="shared" ca="1" si="67"/>
        <v>144.76876278687132</v>
      </c>
      <c r="AF124">
        <f t="shared" ca="1" si="68"/>
        <v>15195.688887644368</v>
      </c>
      <c r="AG124">
        <f t="shared" ca="1" si="69"/>
        <v>2.498762786871322</v>
      </c>
    </row>
    <row r="125" spans="3:33">
      <c r="C125">
        <f t="shared" si="42"/>
        <v>104</v>
      </c>
      <c r="D125">
        <f t="shared" si="43"/>
        <v>551.51199999999994</v>
      </c>
      <c r="E125">
        <f t="shared" ca="1" si="44"/>
        <v>37.121000000000002</v>
      </c>
      <c r="F125" t="str">
        <f t="shared" ca="1" si="45"/>
        <v>N</v>
      </c>
      <c r="G125">
        <f t="shared" ca="1" si="46"/>
        <v>83.521640488656217</v>
      </c>
      <c r="H125">
        <f t="shared" ca="1" si="47"/>
        <v>201.51399999999992</v>
      </c>
      <c r="I125">
        <f t="shared" ca="1" si="48"/>
        <v>151.56591610821195</v>
      </c>
      <c r="J125" t="str">
        <f t="shared" ca="1" si="49"/>
        <v>N</v>
      </c>
      <c r="K125" t="str">
        <f t="shared" ca="1" si="50"/>
        <v>N</v>
      </c>
      <c r="L125">
        <f t="shared" ca="1" si="51"/>
        <v>551.51199999999983</v>
      </c>
      <c r="M125" t="str">
        <f t="shared" ca="1" si="52"/>
        <v>N</v>
      </c>
      <c r="N125">
        <f t="shared" ca="1" si="53"/>
        <v>72</v>
      </c>
      <c r="O125" t="str">
        <f t="shared" ca="1" si="54"/>
        <v>N</v>
      </c>
      <c r="P125" t="str">
        <f t="shared" ca="1" si="55"/>
        <v>N</v>
      </c>
      <c r="Q125">
        <f t="shared" ca="1" si="40"/>
        <v>45</v>
      </c>
      <c r="R125" s="93" t="s">
        <v>51</v>
      </c>
      <c r="S125" t="str">
        <f t="shared" si="56"/>
        <v>N</v>
      </c>
      <c r="T125">
        <f t="shared" ca="1" si="57"/>
        <v>0</v>
      </c>
      <c r="U125">
        <f t="shared" ca="1" si="58"/>
        <v>0</v>
      </c>
      <c r="V125">
        <f t="shared" ca="1" si="59"/>
        <v>0</v>
      </c>
      <c r="W125">
        <f t="shared" ca="1" si="60"/>
        <v>0</v>
      </c>
      <c r="X125">
        <f t="shared" si="61"/>
        <v>0</v>
      </c>
      <c r="Y125">
        <f t="shared" ca="1" si="62"/>
        <v>142.27000000000001</v>
      </c>
      <c r="Z125">
        <f t="shared" ca="1" si="41"/>
        <v>3</v>
      </c>
      <c r="AA125">
        <f t="shared" ca="1" si="63"/>
        <v>0</v>
      </c>
      <c r="AB125">
        <f t="shared" si="64"/>
        <v>0</v>
      </c>
      <c r="AC125">
        <f t="shared" ca="1" si="65"/>
        <v>-1</v>
      </c>
      <c r="AD125">
        <f t="shared" ca="1" si="66"/>
        <v>-1.4227000000000001</v>
      </c>
      <c r="AE125">
        <f t="shared" ca="1" si="67"/>
        <v>143.31897499992206</v>
      </c>
      <c r="AF125">
        <f t="shared" ca="1" si="68"/>
        <v>15341.479537644213</v>
      </c>
      <c r="AG125">
        <f t="shared" ca="1" si="69"/>
        <v>2.471674999922052</v>
      </c>
    </row>
    <row r="126" spans="3:33">
      <c r="C126">
        <f t="shared" si="42"/>
        <v>105</v>
      </c>
      <c r="D126">
        <f t="shared" si="43"/>
        <v>556.81499999999994</v>
      </c>
      <c r="E126">
        <f t="shared" ca="1" si="44"/>
        <v>42.423999999999999</v>
      </c>
      <c r="F126" t="str">
        <f t="shared" ca="1" si="45"/>
        <v>N</v>
      </c>
      <c r="G126">
        <f t="shared" ca="1" si="46"/>
        <v>82.596160558464248</v>
      </c>
      <c r="H126">
        <f t="shared" ca="1" si="47"/>
        <v>206.81699999999992</v>
      </c>
      <c r="I126">
        <f t="shared" ca="1" si="48"/>
        <v>146.26291610821195</v>
      </c>
      <c r="J126" t="str">
        <f t="shared" ca="1" si="49"/>
        <v>N</v>
      </c>
      <c r="K126" t="str">
        <f t="shared" ca="1" si="50"/>
        <v>N</v>
      </c>
      <c r="L126">
        <f t="shared" ca="1" si="51"/>
        <v>556.81499999999983</v>
      </c>
      <c r="M126" t="str">
        <f t="shared" ca="1" si="52"/>
        <v>N</v>
      </c>
      <c r="N126">
        <f t="shared" ca="1" si="53"/>
        <v>28</v>
      </c>
      <c r="O126" t="str">
        <f t="shared" ca="1" si="54"/>
        <v>N</v>
      </c>
      <c r="P126" t="str">
        <f t="shared" ca="1" si="55"/>
        <v>N</v>
      </c>
      <c r="Q126">
        <f t="shared" ca="1" si="40"/>
        <v>-2</v>
      </c>
      <c r="R126" s="93" t="s">
        <v>51</v>
      </c>
      <c r="S126" t="str">
        <f t="shared" si="56"/>
        <v>N</v>
      </c>
      <c r="T126">
        <f t="shared" ca="1" si="57"/>
        <v>0</v>
      </c>
      <c r="U126">
        <f t="shared" ca="1" si="58"/>
        <v>0</v>
      </c>
      <c r="V126">
        <f t="shared" ca="1" si="59"/>
        <v>0</v>
      </c>
      <c r="W126">
        <f t="shared" ca="1" si="60"/>
        <v>0</v>
      </c>
      <c r="X126">
        <f t="shared" si="61"/>
        <v>0</v>
      </c>
      <c r="Y126">
        <f t="shared" ca="1" si="62"/>
        <v>142.27000000000001</v>
      </c>
      <c r="Z126">
        <f t="shared" ca="1" si="41"/>
        <v>2</v>
      </c>
      <c r="AA126">
        <f t="shared" ca="1" si="63"/>
        <v>0</v>
      </c>
      <c r="AB126">
        <f t="shared" si="64"/>
        <v>0</v>
      </c>
      <c r="AC126">
        <f t="shared" ca="1" si="65"/>
        <v>2</v>
      </c>
      <c r="AD126">
        <f t="shared" ca="1" si="66"/>
        <v>2.8454000000000002</v>
      </c>
      <c r="AE126">
        <f t="shared" ca="1" si="67"/>
        <v>147.5599872129728</v>
      </c>
      <c r="AF126">
        <f t="shared" ca="1" si="68"/>
        <v>15491.484112070159</v>
      </c>
      <c r="AG126">
        <f t="shared" ca="1" si="69"/>
        <v>2.4445872129727819</v>
      </c>
    </row>
    <row r="127" spans="3:33">
      <c r="C127">
        <f t="shared" si="42"/>
        <v>106</v>
      </c>
      <c r="D127">
        <f t="shared" si="43"/>
        <v>562.11799999999994</v>
      </c>
      <c r="E127">
        <f t="shared" ca="1" si="44"/>
        <v>47.726999999999997</v>
      </c>
      <c r="F127" t="str">
        <f t="shared" ca="1" si="45"/>
        <v>N</v>
      </c>
      <c r="G127">
        <f t="shared" ca="1" si="46"/>
        <v>81.670680628272279</v>
      </c>
      <c r="H127">
        <f t="shared" ca="1" si="47"/>
        <v>212.11999999999992</v>
      </c>
      <c r="I127">
        <f t="shared" ca="1" si="48"/>
        <v>140.95991610821196</v>
      </c>
      <c r="J127" t="str">
        <f t="shared" ca="1" si="49"/>
        <v>N</v>
      </c>
      <c r="K127" t="str">
        <f t="shared" ca="1" si="50"/>
        <v>N</v>
      </c>
      <c r="L127">
        <f t="shared" ca="1" si="51"/>
        <v>562.11799999999982</v>
      </c>
      <c r="M127" t="str">
        <f t="shared" ca="1" si="52"/>
        <v>N</v>
      </c>
      <c r="N127">
        <f t="shared" ca="1" si="53"/>
        <v>66</v>
      </c>
      <c r="O127" t="str">
        <f t="shared" ca="1" si="54"/>
        <v>N</v>
      </c>
      <c r="P127" t="str">
        <f t="shared" ca="1" si="55"/>
        <v>N</v>
      </c>
      <c r="Q127">
        <f t="shared" ca="1" si="40"/>
        <v>42</v>
      </c>
      <c r="R127" s="93" t="s">
        <v>51</v>
      </c>
      <c r="S127" t="str">
        <f t="shared" si="56"/>
        <v>N</v>
      </c>
      <c r="T127">
        <f t="shared" ca="1" si="57"/>
        <v>0</v>
      </c>
      <c r="U127">
        <f t="shared" ca="1" si="58"/>
        <v>0</v>
      </c>
      <c r="V127">
        <f t="shared" ca="1" si="59"/>
        <v>0</v>
      </c>
      <c r="W127">
        <f t="shared" ca="1" si="60"/>
        <v>0</v>
      </c>
      <c r="X127">
        <f t="shared" si="61"/>
        <v>0</v>
      </c>
      <c r="Y127">
        <f t="shared" ca="1" si="62"/>
        <v>142.27000000000001</v>
      </c>
      <c r="Z127">
        <f t="shared" ca="1" si="41"/>
        <v>5</v>
      </c>
      <c r="AA127">
        <f t="shared" ca="1" si="63"/>
        <v>0</v>
      </c>
      <c r="AB127">
        <f t="shared" si="64"/>
        <v>0</v>
      </c>
      <c r="AC127">
        <f t="shared" ca="1" si="65"/>
        <v>-2</v>
      </c>
      <c r="AD127">
        <f t="shared" ca="1" si="66"/>
        <v>-2.8454000000000002</v>
      </c>
      <c r="AE127">
        <f t="shared" ca="1" si="67"/>
        <v>141.84209942602351</v>
      </c>
      <c r="AF127">
        <f t="shared" ca="1" si="68"/>
        <v>15635.743710922205</v>
      </c>
      <c r="AG127">
        <f t="shared" ca="1" si="69"/>
        <v>2.4174994260235123</v>
      </c>
    </row>
    <row r="128" spans="3:33">
      <c r="C128">
        <f t="shared" si="42"/>
        <v>107</v>
      </c>
      <c r="D128">
        <f t="shared" si="43"/>
        <v>567.42100000000005</v>
      </c>
      <c r="E128">
        <f t="shared" ca="1" si="44"/>
        <v>53.029999999999994</v>
      </c>
      <c r="F128" t="str">
        <f t="shared" ca="1" si="45"/>
        <v>N</v>
      </c>
      <c r="G128">
        <f t="shared" ca="1" si="46"/>
        <v>80.745200698080311</v>
      </c>
      <c r="H128">
        <f t="shared" ca="1" si="47"/>
        <v>217.42299999999992</v>
      </c>
      <c r="I128">
        <f t="shared" ca="1" si="48"/>
        <v>135.65691610821196</v>
      </c>
      <c r="J128" t="str">
        <f t="shared" ca="1" si="49"/>
        <v>N</v>
      </c>
      <c r="K128" t="str">
        <f t="shared" ca="1" si="50"/>
        <v>N</v>
      </c>
      <c r="L128">
        <f t="shared" ca="1" si="51"/>
        <v>567.42099999999982</v>
      </c>
      <c r="M128" t="str">
        <f t="shared" ca="1" si="52"/>
        <v>N</v>
      </c>
      <c r="N128">
        <f t="shared" ca="1" si="53"/>
        <v>115</v>
      </c>
      <c r="O128" t="str">
        <f t="shared" ca="1" si="54"/>
        <v>N</v>
      </c>
      <c r="P128" t="str">
        <f t="shared" ca="1" si="55"/>
        <v>N</v>
      </c>
      <c r="Q128">
        <f t="shared" ca="1" si="40"/>
        <v>19</v>
      </c>
      <c r="R128" s="93" t="s">
        <v>51</v>
      </c>
      <c r="S128" t="str">
        <f t="shared" si="56"/>
        <v>N</v>
      </c>
      <c r="T128">
        <f t="shared" ca="1" si="57"/>
        <v>0</v>
      </c>
      <c r="U128">
        <f t="shared" ca="1" si="58"/>
        <v>0</v>
      </c>
      <c r="V128">
        <f t="shared" ca="1" si="59"/>
        <v>0</v>
      </c>
      <c r="W128">
        <f t="shared" ca="1" si="60"/>
        <v>0</v>
      </c>
      <c r="X128">
        <f t="shared" si="61"/>
        <v>0</v>
      </c>
      <c r="Y128">
        <f t="shared" ca="1" si="62"/>
        <v>142.27000000000001</v>
      </c>
      <c r="Z128">
        <f t="shared" ca="1" si="41"/>
        <v>3</v>
      </c>
      <c r="AA128">
        <f t="shared" ca="1" si="63"/>
        <v>0</v>
      </c>
      <c r="AB128">
        <f t="shared" si="64"/>
        <v>0</v>
      </c>
      <c r="AC128">
        <f t="shared" ca="1" si="65"/>
        <v>0</v>
      </c>
      <c r="AD128">
        <f t="shared" ca="1" si="66"/>
        <v>0</v>
      </c>
      <c r="AE128">
        <f t="shared" ca="1" si="67"/>
        <v>144.66041163907425</v>
      </c>
      <c r="AF128">
        <f t="shared" ca="1" si="68"/>
        <v>15782.794534200353</v>
      </c>
      <c r="AG128">
        <f t="shared" ca="1" si="69"/>
        <v>2.3904116390742423</v>
      </c>
    </row>
    <row r="129" spans="3:33">
      <c r="C129">
        <f t="shared" si="42"/>
        <v>108</v>
      </c>
      <c r="D129">
        <f t="shared" si="43"/>
        <v>572.72400000000005</v>
      </c>
      <c r="E129">
        <f t="shared" ca="1" si="44"/>
        <v>58.332999999999991</v>
      </c>
      <c r="F129" t="str">
        <f t="shared" ca="1" si="45"/>
        <v>N</v>
      </c>
      <c r="G129">
        <f t="shared" ca="1" si="46"/>
        <v>79.819720767888342</v>
      </c>
      <c r="H129">
        <f t="shared" ca="1" si="47"/>
        <v>222.72599999999991</v>
      </c>
      <c r="I129">
        <f t="shared" ca="1" si="48"/>
        <v>130.35391610821196</v>
      </c>
      <c r="J129" t="str">
        <f t="shared" ca="1" si="49"/>
        <v>N</v>
      </c>
      <c r="K129" t="str">
        <f t="shared" ca="1" si="50"/>
        <v>N</v>
      </c>
      <c r="L129">
        <f t="shared" ca="1" si="51"/>
        <v>572.72399999999982</v>
      </c>
      <c r="M129" t="str">
        <f t="shared" ca="1" si="52"/>
        <v>N</v>
      </c>
      <c r="N129">
        <f t="shared" ca="1" si="53"/>
        <v>144</v>
      </c>
      <c r="O129" t="str">
        <f t="shared" ca="1" si="54"/>
        <v>N</v>
      </c>
      <c r="P129" t="str">
        <f t="shared" ca="1" si="55"/>
        <v>N</v>
      </c>
      <c r="Q129">
        <f t="shared" ca="1" si="40"/>
        <v>31</v>
      </c>
      <c r="R129" s="93" t="s">
        <v>51</v>
      </c>
      <c r="S129" t="str">
        <f t="shared" si="56"/>
        <v>N</v>
      </c>
      <c r="T129">
        <f t="shared" ca="1" si="57"/>
        <v>0</v>
      </c>
      <c r="U129">
        <f t="shared" ca="1" si="58"/>
        <v>0</v>
      </c>
      <c r="V129">
        <f t="shared" ca="1" si="59"/>
        <v>0</v>
      </c>
      <c r="W129">
        <f t="shared" ca="1" si="60"/>
        <v>0</v>
      </c>
      <c r="X129">
        <f t="shared" si="61"/>
        <v>0</v>
      </c>
      <c r="Y129">
        <f t="shared" ca="1" si="62"/>
        <v>142.27000000000001</v>
      </c>
      <c r="Z129">
        <f t="shared" ca="1" si="41"/>
        <v>3</v>
      </c>
      <c r="AA129">
        <f t="shared" ca="1" si="63"/>
        <v>0</v>
      </c>
      <c r="AB129">
        <f t="shared" si="64"/>
        <v>0</v>
      </c>
      <c r="AC129">
        <f t="shared" ca="1" si="65"/>
        <v>1</v>
      </c>
      <c r="AD129">
        <f t="shared" ca="1" si="66"/>
        <v>1.4227000000000001</v>
      </c>
      <c r="AE129">
        <f t="shared" ca="1" si="67"/>
        <v>146.05602385212498</v>
      </c>
      <c r="AF129">
        <f t="shared" ca="1" si="68"/>
        <v>15931.213881904603</v>
      </c>
      <c r="AG129">
        <f t="shared" ca="1" si="69"/>
        <v>2.3633238521249722</v>
      </c>
    </row>
    <row r="130" spans="3:33">
      <c r="C130">
        <f t="shared" si="42"/>
        <v>109</v>
      </c>
      <c r="D130">
        <f t="shared" si="43"/>
        <v>578.02700000000004</v>
      </c>
      <c r="E130">
        <f t="shared" ca="1" si="44"/>
        <v>63.635999999999989</v>
      </c>
      <c r="F130" t="str">
        <f t="shared" ca="1" si="45"/>
        <v>N</v>
      </c>
      <c r="G130">
        <f t="shared" ca="1" si="46"/>
        <v>78.894240837696373</v>
      </c>
      <c r="H130">
        <f t="shared" ca="1" si="47"/>
        <v>228.02899999999991</v>
      </c>
      <c r="I130">
        <f t="shared" ca="1" si="48"/>
        <v>125.05091610821196</v>
      </c>
      <c r="J130" t="str">
        <f t="shared" ca="1" si="49"/>
        <v>N</v>
      </c>
      <c r="K130" t="str">
        <f t="shared" ca="1" si="50"/>
        <v>N</v>
      </c>
      <c r="L130">
        <f t="shared" ca="1" si="51"/>
        <v>578.02699999999982</v>
      </c>
      <c r="M130" t="str">
        <f t="shared" ca="1" si="52"/>
        <v>N</v>
      </c>
      <c r="N130">
        <f t="shared" ca="1" si="53"/>
        <v>119</v>
      </c>
      <c r="O130" t="str">
        <f t="shared" ca="1" si="54"/>
        <v>N</v>
      </c>
      <c r="P130" t="str">
        <f t="shared" ca="1" si="55"/>
        <v>N</v>
      </c>
      <c r="Q130">
        <f t="shared" ca="1" si="40"/>
        <v>49</v>
      </c>
      <c r="R130" s="93" t="s">
        <v>51</v>
      </c>
      <c r="S130" t="str">
        <f t="shared" si="56"/>
        <v>N</v>
      </c>
      <c r="T130">
        <f t="shared" ca="1" si="57"/>
        <v>0</v>
      </c>
      <c r="U130">
        <f t="shared" ca="1" si="58"/>
        <v>0</v>
      </c>
      <c r="V130">
        <f t="shared" ca="1" si="59"/>
        <v>0</v>
      </c>
      <c r="W130">
        <f t="shared" ca="1" si="60"/>
        <v>0</v>
      </c>
      <c r="X130">
        <f t="shared" si="61"/>
        <v>0</v>
      </c>
      <c r="Y130">
        <f t="shared" ca="1" si="62"/>
        <v>142.27000000000001</v>
      </c>
      <c r="Z130">
        <f t="shared" ca="1" si="41"/>
        <v>5</v>
      </c>
      <c r="AA130">
        <f t="shared" ca="1" si="63"/>
        <v>0</v>
      </c>
      <c r="AB130">
        <f t="shared" si="64"/>
        <v>0</v>
      </c>
      <c r="AC130">
        <f t="shared" ca="1" si="65"/>
        <v>1</v>
      </c>
      <c r="AD130">
        <f t="shared" ca="1" si="66"/>
        <v>1.4227000000000001</v>
      </c>
      <c r="AE130">
        <f t="shared" ca="1" si="67"/>
        <v>146.02893606517571</v>
      </c>
      <c r="AF130">
        <f t="shared" ca="1" si="68"/>
        <v>16079.579054034954</v>
      </c>
      <c r="AG130">
        <f t="shared" ca="1" si="69"/>
        <v>2.3362360651757026</v>
      </c>
    </row>
    <row r="131" spans="3:33">
      <c r="C131">
        <f t="shared" si="42"/>
        <v>110</v>
      </c>
      <c r="D131">
        <f t="shared" si="43"/>
        <v>583.33000000000004</v>
      </c>
      <c r="E131">
        <f t="shared" ca="1" si="44"/>
        <v>68.938999999999993</v>
      </c>
      <c r="F131" t="str">
        <f t="shared" ca="1" si="45"/>
        <v>N</v>
      </c>
      <c r="G131">
        <f t="shared" ca="1" si="46"/>
        <v>77.968760907504404</v>
      </c>
      <c r="H131">
        <f t="shared" ca="1" si="47"/>
        <v>233.33199999999991</v>
      </c>
      <c r="I131">
        <f t="shared" ca="1" si="48"/>
        <v>119.74791610821197</v>
      </c>
      <c r="J131" t="str">
        <f t="shared" ca="1" si="49"/>
        <v>N</v>
      </c>
      <c r="K131" t="str">
        <f t="shared" ca="1" si="50"/>
        <v>N</v>
      </c>
      <c r="L131">
        <f t="shared" ca="1" si="51"/>
        <v>583.32999999999981</v>
      </c>
      <c r="M131" t="str">
        <f t="shared" ca="1" si="52"/>
        <v>N</v>
      </c>
      <c r="N131">
        <f t="shared" ca="1" si="53"/>
        <v>75</v>
      </c>
      <c r="O131" t="str">
        <f t="shared" ca="1" si="54"/>
        <v>N</v>
      </c>
      <c r="P131" t="str">
        <f t="shared" ca="1" si="55"/>
        <v>N</v>
      </c>
      <c r="Q131">
        <f t="shared" ca="1" si="40"/>
        <v>39</v>
      </c>
      <c r="R131" s="93" t="s">
        <v>51</v>
      </c>
      <c r="S131" t="str">
        <f t="shared" si="56"/>
        <v>N</v>
      </c>
      <c r="T131">
        <f t="shared" ca="1" si="57"/>
        <v>0</v>
      </c>
      <c r="U131">
        <f t="shared" ca="1" si="58"/>
        <v>0</v>
      </c>
      <c r="V131">
        <f t="shared" ca="1" si="59"/>
        <v>0</v>
      </c>
      <c r="W131">
        <f t="shared" ca="1" si="60"/>
        <v>0</v>
      </c>
      <c r="X131">
        <f t="shared" si="61"/>
        <v>0</v>
      </c>
      <c r="Y131">
        <f t="shared" ca="1" si="62"/>
        <v>142.27000000000001</v>
      </c>
      <c r="Z131">
        <f t="shared" ca="1" si="41"/>
        <v>3</v>
      </c>
      <c r="AA131">
        <f t="shared" ca="1" si="63"/>
        <v>0</v>
      </c>
      <c r="AB131">
        <f t="shared" si="64"/>
        <v>0</v>
      </c>
      <c r="AC131">
        <f t="shared" ca="1" si="65"/>
        <v>3</v>
      </c>
      <c r="AD131">
        <f t="shared" ca="1" si="66"/>
        <v>4.2681000000000004</v>
      </c>
      <c r="AE131">
        <f t="shared" ca="1" si="67"/>
        <v>148.84724827822646</v>
      </c>
      <c r="AF131">
        <f t="shared" ca="1" si="68"/>
        <v>16230.735450591406</v>
      </c>
      <c r="AG131">
        <f t="shared" ca="1" si="69"/>
        <v>2.309148278226433</v>
      </c>
    </row>
    <row r="132" spans="3:33">
      <c r="C132">
        <f t="shared" si="42"/>
        <v>111</v>
      </c>
      <c r="D132">
        <f t="shared" si="43"/>
        <v>588.63300000000004</v>
      </c>
      <c r="E132">
        <f t="shared" ca="1" si="44"/>
        <v>74.24199999999999</v>
      </c>
      <c r="F132" t="str">
        <f t="shared" ca="1" si="45"/>
        <v>N</v>
      </c>
      <c r="G132">
        <f t="shared" ca="1" si="46"/>
        <v>77.043280977312435</v>
      </c>
      <c r="H132">
        <f t="shared" ca="1" si="47"/>
        <v>238.63499999999991</v>
      </c>
      <c r="I132">
        <f t="shared" ca="1" si="48"/>
        <v>114.44491610821197</v>
      </c>
      <c r="J132" t="str">
        <f t="shared" ca="1" si="49"/>
        <v>N</v>
      </c>
      <c r="K132" t="str">
        <f t="shared" ca="1" si="50"/>
        <v>N</v>
      </c>
      <c r="L132">
        <f t="shared" ca="1" si="51"/>
        <v>588.63299999999981</v>
      </c>
      <c r="M132" t="str">
        <f t="shared" ca="1" si="52"/>
        <v>N</v>
      </c>
      <c r="N132">
        <f t="shared" ca="1" si="53"/>
        <v>111</v>
      </c>
      <c r="O132" t="str">
        <f t="shared" ca="1" si="54"/>
        <v>N</v>
      </c>
      <c r="P132" t="str">
        <f t="shared" ca="1" si="55"/>
        <v>N</v>
      </c>
      <c r="Q132">
        <f t="shared" ca="1" si="40"/>
        <v>32</v>
      </c>
      <c r="R132" s="93" t="s">
        <v>51</v>
      </c>
      <c r="S132" t="str">
        <f t="shared" si="56"/>
        <v>N</v>
      </c>
      <c r="T132">
        <f t="shared" ca="1" si="57"/>
        <v>0</v>
      </c>
      <c r="U132">
        <f t="shared" ca="1" si="58"/>
        <v>0</v>
      </c>
      <c r="V132">
        <f t="shared" ca="1" si="59"/>
        <v>0</v>
      </c>
      <c r="W132">
        <f t="shared" ca="1" si="60"/>
        <v>0</v>
      </c>
      <c r="X132">
        <f t="shared" si="61"/>
        <v>0</v>
      </c>
      <c r="Y132">
        <f t="shared" ca="1" si="62"/>
        <v>142.27000000000001</v>
      </c>
      <c r="Z132">
        <f t="shared" ca="1" si="41"/>
        <v>5</v>
      </c>
      <c r="AA132">
        <f t="shared" ca="1" si="63"/>
        <v>0</v>
      </c>
      <c r="AB132">
        <f t="shared" si="64"/>
        <v>0</v>
      </c>
      <c r="AC132">
        <f t="shared" ca="1" si="65"/>
        <v>-2</v>
      </c>
      <c r="AD132">
        <f t="shared" ca="1" si="66"/>
        <v>-2.8454000000000002</v>
      </c>
      <c r="AE132">
        <f t="shared" ca="1" si="67"/>
        <v>141.70666049127715</v>
      </c>
      <c r="AF132">
        <f t="shared" ca="1" si="68"/>
        <v>16374.724171573962</v>
      </c>
      <c r="AG132">
        <f t="shared" ca="1" si="69"/>
        <v>2.2820604912771629</v>
      </c>
    </row>
    <row r="133" spans="3:33">
      <c r="C133">
        <f t="shared" si="42"/>
        <v>112</v>
      </c>
      <c r="D133">
        <f t="shared" si="43"/>
        <v>593.93600000000004</v>
      </c>
      <c r="E133">
        <f t="shared" ca="1" si="44"/>
        <v>79.544999999999987</v>
      </c>
      <c r="F133" t="str">
        <f t="shared" ca="1" si="45"/>
        <v>N</v>
      </c>
      <c r="G133">
        <f t="shared" ca="1" si="46"/>
        <v>76.117801047120466</v>
      </c>
      <c r="H133">
        <f t="shared" ca="1" si="47"/>
        <v>243.9379999999999</v>
      </c>
      <c r="I133">
        <f t="shared" ca="1" si="48"/>
        <v>109.14191610821197</v>
      </c>
      <c r="J133" t="str">
        <f t="shared" ca="1" si="49"/>
        <v>N</v>
      </c>
      <c r="K133" t="str">
        <f t="shared" ca="1" si="50"/>
        <v>N</v>
      </c>
      <c r="L133">
        <f t="shared" ca="1" si="51"/>
        <v>593.93599999999981</v>
      </c>
      <c r="M133" t="str">
        <f t="shared" ca="1" si="52"/>
        <v>N</v>
      </c>
      <c r="N133">
        <f t="shared" ca="1" si="53"/>
        <v>27</v>
      </c>
      <c r="O133" t="str">
        <f t="shared" ca="1" si="54"/>
        <v>N</v>
      </c>
      <c r="P133" t="str">
        <f t="shared" ca="1" si="55"/>
        <v>N</v>
      </c>
      <c r="Q133">
        <f t="shared" ca="1" si="40"/>
        <v>-7</v>
      </c>
      <c r="R133" s="93" t="s">
        <v>51</v>
      </c>
      <c r="S133" t="str">
        <f t="shared" si="56"/>
        <v>N</v>
      </c>
      <c r="T133">
        <f t="shared" ca="1" si="57"/>
        <v>0</v>
      </c>
      <c r="U133">
        <f t="shared" ca="1" si="58"/>
        <v>0</v>
      </c>
      <c r="V133">
        <f t="shared" ca="1" si="59"/>
        <v>0</v>
      </c>
      <c r="W133">
        <f t="shared" ca="1" si="60"/>
        <v>0</v>
      </c>
      <c r="X133">
        <f t="shared" si="61"/>
        <v>0</v>
      </c>
      <c r="Y133">
        <f t="shared" ca="1" si="62"/>
        <v>142.27000000000001</v>
      </c>
      <c r="Z133">
        <f t="shared" ca="1" si="41"/>
        <v>4</v>
      </c>
      <c r="AA133">
        <f t="shared" ca="1" si="63"/>
        <v>0</v>
      </c>
      <c r="AB133">
        <f t="shared" si="64"/>
        <v>0</v>
      </c>
      <c r="AC133">
        <f t="shared" ca="1" si="65"/>
        <v>2</v>
      </c>
      <c r="AD133">
        <f t="shared" ca="1" si="66"/>
        <v>2.8454000000000002</v>
      </c>
      <c r="AE133">
        <f t="shared" ca="1" si="67"/>
        <v>147.37037270432791</v>
      </c>
      <c r="AF133">
        <f t="shared" ca="1" si="68"/>
        <v>16524.34951698262</v>
      </c>
      <c r="AG133">
        <f t="shared" ca="1" si="69"/>
        <v>2.2549727043278933</v>
      </c>
    </row>
    <row r="134" spans="3:33">
      <c r="C134">
        <f t="shared" si="42"/>
        <v>113</v>
      </c>
      <c r="D134">
        <f t="shared" si="43"/>
        <v>599.23900000000003</v>
      </c>
      <c r="E134">
        <f t="shared" ca="1" si="44"/>
        <v>84.847999999999985</v>
      </c>
      <c r="F134" t="str">
        <f t="shared" ca="1" si="45"/>
        <v>N</v>
      </c>
      <c r="G134">
        <f t="shared" ca="1" si="46"/>
        <v>75.192321116928497</v>
      </c>
      <c r="H134">
        <f t="shared" ca="1" si="47"/>
        <v>249.2409999999999</v>
      </c>
      <c r="I134">
        <f t="shared" ca="1" si="48"/>
        <v>103.83891610821198</v>
      </c>
      <c r="J134" t="str">
        <f t="shared" ca="1" si="49"/>
        <v>N</v>
      </c>
      <c r="K134" t="str">
        <f t="shared" ca="1" si="50"/>
        <v>N</v>
      </c>
      <c r="L134">
        <f t="shared" ca="1" si="51"/>
        <v>599.23899999999981</v>
      </c>
      <c r="M134" t="str">
        <f t="shared" ca="1" si="52"/>
        <v>N</v>
      </c>
      <c r="N134">
        <f t="shared" ca="1" si="53"/>
        <v>98</v>
      </c>
      <c r="O134" t="str">
        <f t="shared" ca="1" si="54"/>
        <v>N</v>
      </c>
      <c r="P134" t="str">
        <f t="shared" ca="1" si="55"/>
        <v>N</v>
      </c>
      <c r="Q134">
        <f t="shared" ca="1" si="40"/>
        <v>19</v>
      </c>
      <c r="R134" s="93" t="s">
        <v>51</v>
      </c>
      <c r="S134" t="str">
        <f t="shared" si="56"/>
        <v>N</v>
      </c>
      <c r="T134">
        <f t="shared" ca="1" si="57"/>
        <v>0</v>
      </c>
      <c r="U134">
        <f t="shared" ca="1" si="58"/>
        <v>0</v>
      </c>
      <c r="V134">
        <f t="shared" ca="1" si="59"/>
        <v>0</v>
      </c>
      <c r="W134">
        <f t="shared" ca="1" si="60"/>
        <v>0</v>
      </c>
      <c r="X134">
        <f t="shared" si="61"/>
        <v>0</v>
      </c>
      <c r="Y134">
        <f t="shared" ca="1" si="62"/>
        <v>142.27000000000001</v>
      </c>
      <c r="Z134">
        <f t="shared" ca="1" si="41"/>
        <v>2</v>
      </c>
      <c r="AA134">
        <f t="shared" ca="1" si="63"/>
        <v>0</v>
      </c>
      <c r="AB134">
        <f t="shared" si="64"/>
        <v>0</v>
      </c>
      <c r="AC134">
        <f t="shared" ca="1" si="65"/>
        <v>0</v>
      </c>
      <c r="AD134">
        <f t="shared" ca="1" si="66"/>
        <v>0</v>
      </c>
      <c r="AE134">
        <f t="shared" ca="1" si="67"/>
        <v>144.49788491737863</v>
      </c>
      <c r="AF134">
        <f t="shared" ca="1" si="68"/>
        <v>16671.075286817377</v>
      </c>
      <c r="AG134">
        <f t="shared" ca="1" si="69"/>
        <v>2.2278849173786233</v>
      </c>
    </row>
    <row r="135" spans="3:33">
      <c r="C135">
        <f t="shared" si="42"/>
        <v>114</v>
      </c>
      <c r="D135">
        <f t="shared" si="43"/>
        <v>604.54200000000003</v>
      </c>
      <c r="E135">
        <f t="shared" ca="1" si="44"/>
        <v>90.150999999999982</v>
      </c>
      <c r="F135" t="str">
        <f t="shared" ca="1" si="45"/>
        <v>N</v>
      </c>
      <c r="G135">
        <f t="shared" ca="1" si="46"/>
        <v>74.266841186736528</v>
      </c>
      <c r="H135">
        <f t="shared" ca="1" si="47"/>
        <v>254.5439999999999</v>
      </c>
      <c r="I135">
        <f t="shared" ca="1" si="48"/>
        <v>98.535916108211978</v>
      </c>
      <c r="J135" t="str">
        <f t="shared" ca="1" si="49"/>
        <v>N</v>
      </c>
      <c r="K135" t="str">
        <f t="shared" ca="1" si="50"/>
        <v>N</v>
      </c>
      <c r="L135">
        <f t="shared" ca="1" si="51"/>
        <v>604.5419999999998</v>
      </c>
      <c r="M135" t="str">
        <f t="shared" ca="1" si="52"/>
        <v>N</v>
      </c>
      <c r="N135">
        <f t="shared" ca="1" si="53"/>
        <v>122</v>
      </c>
      <c r="O135" t="str">
        <f t="shared" ca="1" si="54"/>
        <v>N</v>
      </c>
      <c r="P135" t="str">
        <f t="shared" ca="1" si="55"/>
        <v>N</v>
      </c>
      <c r="Q135">
        <f t="shared" ca="1" si="40"/>
        <v>35</v>
      </c>
      <c r="R135" s="93" t="s">
        <v>51</v>
      </c>
      <c r="S135" t="str">
        <f t="shared" si="56"/>
        <v>N</v>
      </c>
      <c r="T135">
        <f t="shared" ca="1" si="57"/>
        <v>0</v>
      </c>
      <c r="U135">
        <f t="shared" ca="1" si="58"/>
        <v>0</v>
      </c>
      <c r="V135">
        <f t="shared" ca="1" si="59"/>
        <v>0</v>
      </c>
      <c r="W135">
        <f t="shared" ca="1" si="60"/>
        <v>0</v>
      </c>
      <c r="X135">
        <f t="shared" si="61"/>
        <v>0</v>
      </c>
      <c r="Y135">
        <f t="shared" ca="1" si="62"/>
        <v>142.27000000000001</v>
      </c>
      <c r="Z135">
        <f t="shared" ca="1" si="41"/>
        <v>4</v>
      </c>
      <c r="AA135">
        <f t="shared" ca="1" si="63"/>
        <v>0</v>
      </c>
      <c r="AB135">
        <f t="shared" si="64"/>
        <v>0</v>
      </c>
      <c r="AC135">
        <f t="shared" ca="1" si="65"/>
        <v>3</v>
      </c>
      <c r="AD135">
        <f t="shared" ca="1" si="66"/>
        <v>4.2681000000000004</v>
      </c>
      <c r="AE135">
        <f t="shared" ca="1" si="67"/>
        <v>148.73889713042936</v>
      </c>
      <c r="AF135">
        <f t="shared" ca="1" si="68"/>
        <v>16822.014981078235</v>
      </c>
      <c r="AG135">
        <f t="shared" ca="1" si="69"/>
        <v>2.2007971304293532</v>
      </c>
    </row>
    <row r="136" spans="3:33">
      <c r="C136">
        <f t="shared" si="42"/>
        <v>115</v>
      </c>
      <c r="D136">
        <f t="shared" si="43"/>
        <v>609.84500000000003</v>
      </c>
      <c r="E136">
        <f t="shared" ca="1" si="44"/>
        <v>95.453999999999979</v>
      </c>
      <c r="F136" t="str">
        <f t="shared" ca="1" si="45"/>
        <v>N</v>
      </c>
      <c r="G136">
        <f t="shared" ca="1" si="46"/>
        <v>73.341361256544559</v>
      </c>
      <c r="H136">
        <f t="shared" ca="1" si="47"/>
        <v>259.84699999999992</v>
      </c>
      <c r="I136">
        <f t="shared" ca="1" si="48"/>
        <v>93.232916108211953</v>
      </c>
      <c r="J136" t="str">
        <f t="shared" ca="1" si="49"/>
        <v>N</v>
      </c>
      <c r="K136" t="str">
        <f t="shared" ca="1" si="50"/>
        <v>N</v>
      </c>
      <c r="L136">
        <f t="shared" ca="1" si="51"/>
        <v>609.8449999999998</v>
      </c>
      <c r="M136" t="str">
        <f t="shared" ca="1" si="52"/>
        <v>N</v>
      </c>
      <c r="N136">
        <f t="shared" ca="1" si="53"/>
        <v>42</v>
      </c>
      <c r="O136" t="str">
        <f t="shared" ca="1" si="54"/>
        <v>N</v>
      </c>
      <c r="P136" t="str">
        <f t="shared" ca="1" si="55"/>
        <v>N</v>
      </c>
      <c r="Q136">
        <f t="shared" ca="1" si="40"/>
        <v>5</v>
      </c>
      <c r="R136" s="93" t="s">
        <v>51</v>
      </c>
      <c r="S136" t="str">
        <f t="shared" si="56"/>
        <v>N</v>
      </c>
      <c r="T136">
        <f t="shared" ca="1" si="57"/>
        <v>0</v>
      </c>
      <c r="U136">
        <f t="shared" ca="1" si="58"/>
        <v>0</v>
      </c>
      <c r="V136">
        <f t="shared" ca="1" si="59"/>
        <v>0</v>
      </c>
      <c r="W136">
        <f t="shared" ca="1" si="60"/>
        <v>0</v>
      </c>
      <c r="X136">
        <f t="shared" si="61"/>
        <v>0</v>
      </c>
      <c r="Y136">
        <f t="shared" ca="1" si="62"/>
        <v>142.27000000000001</v>
      </c>
      <c r="Z136">
        <f t="shared" ca="1" si="41"/>
        <v>2</v>
      </c>
      <c r="AA136">
        <f t="shared" ca="1" si="63"/>
        <v>0</v>
      </c>
      <c r="AB136">
        <f t="shared" si="64"/>
        <v>0</v>
      </c>
      <c r="AC136">
        <f t="shared" ca="1" si="65"/>
        <v>3</v>
      </c>
      <c r="AD136">
        <f t="shared" ca="1" si="66"/>
        <v>4.2681000000000004</v>
      </c>
      <c r="AE136">
        <f t="shared" ca="1" si="67"/>
        <v>148.7118093434801</v>
      </c>
      <c r="AF136">
        <f t="shared" ca="1" si="68"/>
        <v>16972.900499765194</v>
      </c>
      <c r="AG136">
        <f t="shared" ca="1" si="69"/>
        <v>2.1737093434800836</v>
      </c>
    </row>
    <row r="137" spans="3:33">
      <c r="C137">
        <f t="shared" si="42"/>
        <v>116</v>
      </c>
      <c r="D137">
        <f t="shared" si="43"/>
        <v>615.14800000000002</v>
      </c>
      <c r="E137">
        <f t="shared" ca="1" si="44"/>
        <v>100.75699999999998</v>
      </c>
      <c r="F137" t="str">
        <f t="shared" ca="1" si="45"/>
        <v>N</v>
      </c>
      <c r="G137">
        <f t="shared" ca="1" si="46"/>
        <v>72.41588132635259</v>
      </c>
      <c r="H137">
        <f t="shared" ca="1" si="47"/>
        <v>265.14999999999992</v>
      </c>
      <c r="I137">
        <f t="shared" ca="1" si="48"/>
        <v>87.929916108211955</v>
      </c>
      <c r="J137" t="str">
        <f t="shared" ca="1" si="49"/>
        <v>N</v>
      </c>
      <c r="K137" t="str">
        <f t="shared" ca="1" si="50"/>
        <v>N</v>
      </c>
      <c r="L137">
        <f t="shared" ca="1" si="51"/>
        <v>615.1479999999998</v>
      </c>
      <c r="M137" t="str">
        <f t="shared" ca="1" si="52"/>
        <v>N</v>
      </c>
      <c r="N137">
        <f t="shared" ca="1" si="53"/>
        <v>119</v>
      </c>
      <c r="O137" t="str">
        <f t="shared" ca="1" si="54"/>
        <v>N</v>
      </c>
      <c r="P137" t="str">
        <f t="shared" ca="1" si="55"/>
        <v>N</v>
      </c>
      <c r="Q137">
        <f t="shared" ca="1" si="40"/>
        <v>50</v>
      </c>
      <c r="R137" s="93" t="s">
        <v>51</v>
      </c>
      <c r="S137" t="str">
        <f t="shared" si="56"/>
        <v>N</v>
      </c>
      <c r="T137">
        <f t="shared" ca="1" si="57"/>
        <v>0</v>
      </c>
      <c r="U137">
        <f t="shared" ca="1" si="58"/>
        <v>0</v>
      </c>
      <c r="V137">
        <f t="shared" ca="1" si="59"/>
        <v>0</v>
      </c>
      <c r="W137">
        <f t="shared" ca="1" si="60"/>
        <v>0</v>
      </c>
      <c r="X137">
        <f t="shared" si="61"/>
        <v>0</v>
      </c>
      <c r="Y137">
        <f t="shared" ca="1" si="62"/>
        <v>142.27000000000001</v>
      </c>
      <c r="Z137">
        <f t="shared" ca="1" si="41"/>
        <v>3</v>
      </c>
      <c r="AA137">
        <f t="shared" ca="1" si="63"/>
        <v>0</v>
      </c>
      <c r="AB137">
        <f t="shared" si="64"/>
        <v>0</v>
      </c>
      <c r="AC137">
        <f t="shared" ca="1" si="65"/>
        <v>3</v>
      </c>
      <c r="AD137">
        <f t="shared" ca="1" si="66"/>
        <v>4.2681000000000004</v>
      </c>
      <c r="AE137">
        <f t="shared" ca="1" si="67"/>
        <v>148.68472155653083</v>
      </c>
      <c r="AF137">
        <f t="shared" ca="1" si="68"/>
        <v>17123.731842878256</v>
      </c>
      <c r="AG137">
        <f t="shared" ca="1" si="69"/>
        <v>2.1466215565308135</v>
      </c>
    </row>
    <row r="138" spans="3:33">
      <c r="C138">
        <f t="shared" si="42"/>
        <v>117</v>
      </c>
      <c r="D138">
        <f t="shared" si="43"/>
        <v>620.45100000000002</v>
      </c>
      <c r="E138">
        <f t="shared" ca="1" si="44"/>
        <v>106.05999999999997</v>
      </c>
      <c r="F138" t="str">
        <f t="shared" ca="1" si="45"/>
        <v>N</v>
      </c>
      <c r="G138">
        <f t="shared" ca="1" si="46"/>
        <v>71.490401396160621</v>
      </c>
      <c r="H138">
        <f t="shared" ca="1" si="47"/>
        <v>270.45299999999992</v>
      </c>
      <c r="I138">
        <f t="shared" ca="1" si="48"/>
        <v>82.626916108211958</v>
      </c>
      <c r="J138" t="str">
        <f t="shared" ca="1" si="49"/>
        <v>N</v>
      </c>
      <c r="K138" t="str">
        <f t="shared" ca="1" si="50"/>
        <v>N</v>
      </c>
      <c r="L138">
        <f t="shared" ca="1" si="51"/>
        <v>620.45099999999979</v>
      </c>
      <c r="M138" t="str">
        <f t="shared" ca="1" si="52"/>
        <v>N</v>
      </c>
      <c r="N138">
        <f t="shared" ca="1" si="53"/>
        <v>21</v>
      </c>
      <c r="O138" t="str">
        <f t="shared" ca="1" si="54"/>
        <v>N</v>
      </c>
      <c r="P138" t="str">
        <f t="shared" ca="1" si="55"/>
        <v>N</v>
      </c>
      <c r="Q138">
        <f t="shared" ca="1" si="40"/>
        <v>-1</v>
      </c>
      <c r="R138" s="93" t="s">
        <v>51</v>
      </c>
      <c r="S138" t="str">
        <f t="shared" si="56"/>
        <v>N</v>
      </c>
      <c r="T138">
        <f t="shared" ca="1" si="57"/>
        <v>0</v>
      </c>
      <c r="U138">
        <f t="shared" ca="1" si="58"/>
        <v>0</v>
      </c>
      <c r="V138">
        <f t="shared" ca="1" si="59"/>
        <v>0</v>
      </c>
      <c r="W138">
        <f t="shared" ca="1" si="60"/>
        <v>0</v>
      </c>
      <c r="X138">
        <f t="shared" si="61"/>
        <v>0</v>
      </c>
      <c r="Y138">
        <f t="shared" ca="1" si="62"/>
        <v>142.27000000000001</v>
      </c>
      <c r="Z138">
        <f t="shared" ca="1" si="41"/>
        <v>2</v>
      </c>
      <c r="AA138">
        <f t="shared" ca="1" si="63"/>
        <v>0</v>
      </c>
      <c r="AB138">
        <f t="shared" si="64"/>
        <v>0</v>
      </c>
      <c r="AC138">
        <f t="shared" ca="1" si="65"/>
        <v>-1</v>
      </c>
      <c r="AD138">
        <f t="shared" ca="1" si="66"/>
        <v>-1.4227000000000001</v>
      </c>
      <c r="AE138">
        <f t="shared" ca="1" si="67"/>
        <v>142.96683376958157</v>
      </c>
      <c r="AF138">
        <f t="shared" ca="1" si="68"/>
        <v>17268.818210417419</v>
      </c>
      <c r="AG138">
        <f t="shared" ca="1" si="69"/>
        <v>2.1195337695815435</v>
      </c>
    </row>
    <row r="139" spans="3:33">
      <c r="C139">
        <f t="shared" si="42"/>
        <v>118</v>
      </c>
      <c r="D139">
        <f t="shared" si="43"/>
        <v>625.75400000000002</v>
      </c>
      <c r="E139">
        <f t="shared" ca="1" si="44"/>
        <v>111.36299999999997</v>
      </c>
      <c r="F139" t="str">
        <f t="shared" ca="1" si="45"/>
        <v>N</v>
      </c>
      <c r="G139">
        <f t="shared" ca="1" si="46"/>
        <v>70.564921465968652</v>
      </c>
      <c r="H139">
        <f t="shared" ca="1" si="47"/>
        <v>275.75599999999991</v>
      </c>
      <c r="I139">
        <f t="shared" ca="1" si="48"/>
        <v>77.323916108211961</v>
      </c>
      <c r="J139" t="str">
        <f t="shared" ca="1" si="49"/>
        <v>N</v>
      </c>
      <c r="K139" t="str">
        <f t="shared" ca="1" si="50"/>
        <v>N</v>
      </c>
      <c r="L139">
        <f t="shared" ca="1" si="51"/>
        <v>625.75399999999979</v>
      </c>
      <c r="M139" t="str">
        <f t="shared" ca="1" si="52"/>
        <v>N</v>
      </c>
      <c r="N139">
        <f t="shared" ca="1" si="53"/>
        <v>26</v>
      </c>
      <c r="O139" t="str">
        <f t="shared" ca="1" si="54"/>
        <v>N</v>
      </c>
      <c r="P139" t="str">
        <f t="shared" ca="1" si="55"/>
        <v>N</v>
      </c>
      <c r="Q139">
        <f t="shared" ca="1" si="40"/>
        <v>1</v>
      </c>
      <c r="R139" s="93" t="s">
        <v>51</v>
      </c>
      <c r="S139" t="str">
        <f t="shared" si="56"/>
        <v>N</v>
      </c>
      <c r="T139">
        <f t="shared" ca="1" si="57"/>
        <v>0</v>
      </c>
      <c r="U139">
        <f t="shared" ca="1" si="58"/>
        <v>0</v>
      </c>
      <c r="V139">
        <f t="shared" ca="1" si="59"/>
        <v>0</v>
      </c>
      <c r="W139">
        <f t="shared" ca="1" si="60"/>
        <v>0</v>
      </c>
      <c r="X139">
        <f t="shared" si="61"/>
        <v>0</v>
      </c>
      <c r="Y139">
        <f t="shared" ca="1" si="62"/>
        <v>142.27000000000001</v>
      </c>
      <c r="Z139">
        <f t="shared" ca="1" si="41"/>
        <v>4</v>
      </c>
      <c r="AA139">
        <f t="shared" ca="1" si="63"/>
        <v>0</v>
      </c>
      <c r="AB139">
        <f t="shared" si="64"/>
        <v>0</v>
      </c>
      <c r="AC139">
        <f t="shared" ca="1" si="65"/>
        <v>-1</v>
      </c>
      <c r="AD139">
        <f t="shared" ca="1" si="66"/>
        <v>-1.4227000000000001</v>
      </c>
      <c r="AE139">
        <f t="shared" ca="1" si="67"/>
        <v>142.9397459826323</v>
      </c>
      <c r="AF139">
        <f t="shared" ca="1" si="68"/>
        <v>17413.850402382683</v>
      </c>
      <c r="AG139">
        <f t="shared" ca="1" si="69"/>
        <v>2.0924459826322743</v>
      </c>
    </row>
    <row r="140" spans="3:33">
      <c r="C140">
        <f t="shared" si="42"/>
        <v>119</v>
      </c>
      <c r="D140">
        <f t="shared" si="43"/>
        <v>631.05700000000002</v>
      </c>
      <c r="E140">
        <f t="shared" ca="1" si="44"/>
        <v>116.66599999999997</v>
      </c>
      <c r="F140" t="str">
        <f t="shared" ca="1" si="45"/>
        <v>N</v>
      </c>
      <c r="G140">
        <f t="shared" ca="1" si="46"/>
        <v>69.639441535776683</v>
      </c>
      <c r="H140">
        <f t="shared" ca="1" si="47"/>
        <v>281.05899999999991</v>
      </c>
      <c r="I140">
        <f t="shared" ca="1" si="48"/>
        <v>72.020916108211964</v>
      </c>
      <c r="J140" t="str">
        <f t="shared" ca="1" si="49"/>
        <v>N</v>
      </c>
      <c r="K140" t="str">
        <f t="shared" ca="1" si="50"/>
        <v>N</v>
      </c>
      <c r="L140">
        <f t="shared" ca="1" si="51"/>
        <v>631.05699999999979</v>
      </c>
      <c r="M140" t="str">
        <f t="shared" ca="1" si="52"/>
        <v>N</v>
      </c>
      <c r="N140">
        <f t="shared" ca="1" si="53"/>
        <v>31</v>
      </c>
      <c r="O140" t="str">
        <f t="shared" ca="1" si="54"/>
        <v>N</v>
      </c>
      <c r="P140" t="str">
        <f t="shared" ca="1" si="55"/>
        <v>N</v>
      </c>
      <c r="Q140">
        <f t="shared" ca="1" si="40"/>
        <v>12</v>
      </c>
      <c r="R140" s="93" t="s">
        <v>51</v>
      </c>
      <c r="S140" t="str">
        <f t="shared" si="56"/>
        <v>N</v>
      </c>
      <c r="T140">
        <f t="shared" ca="1" si="57"/>
        <v>0</v>
      </c>
      <c r="U140">
        <f t="shared" ca="1" si="58"/>
        <v>0</v>
      </c>
      <c r="V140">
        <f t="shared" ca="1" si="59"/>
        <v>0</v>
      </c>
      <c r="W140">
        <f t="shared" ca="1" si="60"/>
        <v>0</v>
      </c>
      <c r="X140">
        <f t="shared" si="61"/>
        <v>0</v>
      </c>
      <c r="Y140">
        <f t="shared" ca="1" si="62"/>
        <v>142.27000000000001</v>
      </c>
      <c r="Z140">
        <f t="shared" ca="1" si="41"/>
        <v>5</v>
      </c>
      <c r="AA140">
        <f t="shared" ca="1" si="63"/>
        <v>0</v>
      </c>
      <c r="AB140">
        <f t="shared" si="64"/>
        <v>0</v>
      </c>
      <c r="AC140">
        <f t="shared" ca="1" si="65"/>
        <v>-2</v>
      </c>
      <c r="AD140">
        <f t="shared" ca="1" si="66"/>
        <v>-2.8454000000000002</v>
      </c>
      <c r="AE140">
        <f t="shared" ca="1" si="67"/>
        <v>141.48995819568302</v>
      </c>
      <c r="AF140">
        <f t="shared" ca="1" si="68"/>
        <v>17557.405718774047</v>
      </c>
      <c r="AG140">
        <f t="shared" ca="1" si="69"/>
        <v>2.0653581956830047</v>
      </c>
    </row>
    <row r="141" spans="3:33">
      <c r="C141">
        <f t="shared" si="42"/>
        <v>120</v>
      </c>
      <c r="D141">
        <f t="shared" si="43"/>
        <v>636.36</v>
      </c>
      <c r="E141">
        <f t="shared" ca="1" si="44"/>
        <v>121.96899999999997</v>
      </c>
      <c r="F141" t="str">
        <f t="shared" ca="1" si="45"/>
        <v>N</v>
      </c>
      <c r="G141">
        <f t="shared" ca="1" si="46"/>
        <v>68.713961605584714</v>
      </c>
      <c r="H141">
        <f t="shared" ca="1" si="47"/>
        <v>286.36199999999991</v>
      </c>
      <c r="I141">
        <f t="shared" ca="1" si="48"/>
        <v>66.717916108211966</v>
      </c>
      <c r="J141" t="str">
        <f t="shared" ca="1" si="49"/>
        <v>N</v>
      </c>
      <c r="K141" t="str">
        <f t="shared" ca="1" si="50"/>
        <v>N</v>
      </c>
      <c r="L141">
        <f t="shared" ca="1" si="51"/>
        <v>636.35999999999979</v>
      </c>
      <c r="M141" t="str">
        <f t="shared" ca="1" si="52"/>
        <v>N</v>
      </c>
      <c r="N141">
        <f t="shared" ca="1" si="53"/>
        <v>49</v>
      </c>
      <c r="O141" t="str">
        <f t="shared" ca="1" si="54"/>
        <v>N</v>
      </c>
      <c r="P141" t="str">
        <f t="shared" ca="1" si="55"/>
        <v>N</v>
      </c>
      <c r="Q141">
        <f t="shared" ca="1" si="40"/>
        <v>26</v>
      </c>
      <c r="R141" s="93" t="s">
        <v>51</v>
      </c>
      <c r="S141" t="str">
        <f t="shared" si="56"/>
        <v>N</v>
      </c>
      <c r="T141">
        <f t="shared" ca="1" si="57"/>
        <v>0</v>
      </c>
      <c r="U141">
        <f t="shared" ca="1" si="58"/>
        <v>0</v>
      </c>
      <c r="V141">
        <f t="shared" ca="1" si="59"/>
        <v>0</v>
      </c>
      <c r="W141">
        <f t="shared" ca="1" si="60"/>
        <v>0</v>
      </c>
      <c r="X141">
        <f t="shared" si="61"/>
        <v>0</v>
      </c>
      <c r="Y141">
        <f t="shared" ca="1" si="62"/>
        <v>142.27000000000001</v>
      </c>
      <c r="Z141">
        <f t="shared" ca="1" si="41"/>
        <v>4</v>
      </c>
      <c r="AA141">
        <f t="shared" ca="1" si="63"/>
        <v>0</v>
      </c>
      <c r="AB141">
        <f t="shared" si="64"/>
        <v>0</v>
      </c>
      <c r="AC141">
        <f t="shared" ca="1" si="65"/>
        <v>-1</v>
      </c>
      <c r="AD141">
        <f t="shared" ca="1" si="66"/>
        <v>-1.4227000000000001</v>
      </c>
      <c r="AE141">
        <f t="shared" ca="1" si="67"/>
        <v>142.88557040873374</v>
      </c>
      <c r="AF141">
        <f t="shared" ca="1" si="68"/>
        <v>17702.329559591515</v>
      </c>
      <c r="AG141">
        <f t="shared" ca="1" si="69"/>
        <v>2.0382704087337342</v>
      </c>
    </row>
    <row r="142" spans="3:33">
      <c r="C142">
        <f t="shared" si="42"/>
        <v>121</v>
      </c>
      <c r="D142">
        <f t="shared" si="43"/>
        <v>641.66300000000001</v>
      </c>
      <c r="E142">
        <f t="shared" ca="1" si="44"/>
        <v>127.27199999999996</v>
      </c>
      <c r="F142" t="str">
        <f t="shared" ca="1" si="45"/>
        <v>N</v>
      </c>
      <c r="G142">
        <f t="shared" ca="1" si="46"/>
        <v>67.788481675392745</v>
      </c>
      <c r="H142">
        <f t="shared" ca="1" si="47"/>
        <v>291.66499999999991</v>
      </c>
      <c r="I142">
        <f t="shared" ca="1" si="48"/>
        <v>61.414916108211969</v>
      </c>
      <c r="J142" t="str">
        <f t="shared" ca="1" si="49"/>
        <v>N</v>
      </c>
      <c r="K142" t="str">
        <f t="shared" ca="1" si="50"/>
        <v>N</v>
      </c>
      <c r="L142">
        <f t="shared" ca="1" si="51"/>
        <v>641.66299999999978</v>
      </c>
      <c r="M142" t="str">
        <f t="shared" ca="1" si="52"/>
        <v>N</v>
      </c>
      <c r="N142">
        <f t="shared" ca="1" si="53"/>
        <v>123</v>
      </c>
      <c r="O142" t="str">
        <f t="shared" ca="1" si="54"/>
        <v>N</v>
      </c>
      <c r="P142" t="str">
        <f t="shared" ca="1" si="55"/>
        <v>N</v>
      </c>
      <c r="Q142">
        <f t="shared" ca="1" si="40"/>
        <v>41</v>
      </c>
      <c r="R142" s="93" t="s">
        <v>51</v>
      </c>
      <c r="S142" t="str">
        <f t="shared" si="56"/>
        <v>N</v>
      </c>
      <c r="T142">
        <f t="shared" ca="1" si="57"/>
        <v>0</v>
      </c>
      <c r="U142">
        <f t="shared" ca="1" si="58"/>
        <v>0</v>
      </c>
      <c r="V142">
        <f t="shared" ca="1" si="59"/>
        <v>0</v>
      </c>
      <c r="W142">
        <f t="shared" ca="1" si="60"/>
        <v>0</v>
      </c>
      <c r="X142">
        <f t="shared" si="61"/>
        <v>0</v>
      </c>
      <c r="Y142">
        <f t="shared" ca="1" si="62"/>
        <v>142.27000000000001</v>
      </c>
      <c r="Z142">
        <f t="shared" ca="1" si="41"/>
        <v>2</v>
      </c>
      <c r="AA142">
        <f t="shared" ca="1" si="63"/>
        <v>0</v>
      </c>
      <c r="AB142">
        <f t="shared" si="64"/>
        <v>0</v>
      </c>
      <c r="AC142">
        <f t="shared" ca="1" si="65"/>
        <v>3</v>
      </c>
      <c r="AD142">
        <f t="shared" ca="1" si="66"/>
        <v>4.2681000000000004</v>
      </c>
      <c r="AE142">
        <f t="shared" ca="1" si="67"/>
        <v>148.54928262178447</v>
      </c>
      <c r="AF142">
        <f t="shared" ca="1" si="68"/>
        <v>17852.890024835084</v>
      </c>
      <c r="AG142">
        <f t="shared" ca="1" si="69"/>
        <v>2.0111826217844642</v>
      </c>
    </row>
    <row r="143" spans="3:33">
      <c r="C143">
        <f t="shared" si="42"/>
        <v>122</v>
      </c>
      <c r="D143">
        <f t="shared" si="43"/>
        <v>646.96600000000001</v>
      </c>
      <c r="E143">
        <f t="shared" ca="1" si="44"/>
        <v>132.57499999999996</v>
      </c>
      <c r="F143" t="str">
        <f t="shared" ca="1" si="45"/>
        <v>N</v>
      </c>
      <c r="G143">
        <f t="shared" ca="1" si="46"/>
        <v>66.863001745200776</v>
      </c>
      <c r="H143">
        <f t="shared" ca="1" si="47"/>
        <v>296.9679999999999</v>
      </c>
      <c r="I143">
        <f t="shared" ca="1" si="48"/>
        <v>56.111916108211972</v>
      </c>
      <c r="J143" t="str">
        <f t="shared" ca="1" si="49"/>
        <v>N</v>
      </c>
      <c r="K143" t="str">
        <f t="shared" ca="1" si="50"/>
        <v>N</v>
      </c>
      <c r="L143">
        <f t="shared" ca="1" si="51"/>
        <v>646.96599999999978</v>
      </c>
      <c r="M143" t="str">
        <f t="shared" ca="1" si="52"/>
        <v>N</v>
      </c>
      <c r="N143">
        <f t="shared" ca="1" si="53"/>
        <v>28</v>
      </c>
      <c r="O143" t="str">
        <f t="shared" ca="1" si="54"/>
        <v>N</v>
      </c>
      <c r="P143" t="str">
        <f t="shared" ca="1" si="55"/>
        <v>N</v>
      </c>
      <c r="Q143">
        <f t="shared" ca="1" si="40"/>
        <v>-9</v>
      </c>
      <c r="R143" s="93" t="s">
        <v>51</v>
      </c>
      <c r="S143" t="str">
        <f t="shared" si="56"/>
        <v>N</v>
      </c>
      <c r="T143">
        <f t="shared" ca="1" si="57"/>
        <v>0</v>
      </c>
      <c r="U143">
        <f t="shared" ca="1" si="58"/>
        <v>0</v>
      </c>
      <c r="V143">
        <f t="shared" ca="1" si="59"/>
        <v>0</v>
      </c>
      <c r="W143">
        <f t="shared" ca="1" si="60"/>
        <v>0</v>
      </c>
      <c r="X143">
        <f t="shared" si="61"/>
        <v>0</v>
      </c>
      <c r="Y143">
        <f t="shared" ca="1" si="62"/>
        <v>142.27000000000001</v>
      </c>
      <c r="Z143">
        <f t="shared" ca="1" si="41"/>
        <v>4</v>
      </c>
      <c r="AA143">
        <f t="shared" ca="1" si="63"/>
        <v>0</v>
      </c>
      <c r="AB143">
        <f t="shared" si="64"/>
        <v>0</v>
      </c>
      <c r="AC143">
        <f t="shared" ca="1" si="65"/>
        <v>0</v>
      </c>
      <c r="AD143">
        <f t="shared" ca="1" si="66"/>
        <v>0</v>
      </c>
      <c r="AE143">
        <f t="shared" ca="1" si="67"/>
        <v>144.2540948348352</v>
      </c>
      <c r="AF143">
        <f t="shared" ca="1" si="68"/>
        <v>17999.128214504755</v>
      </c>
      <c r="AG143">
        <f t="shared" ca="1" si="69"/>
        <v>1.9840948348351946</v>
      </c>
    </row>
    <row r="144" spans="3:33">
      <c r="C144">
        <f t="shared" si="42"/>
        <v>123</v>
      </c>
      <c r="D144">
        <f t="shared" si="43"/>
        <v>652.26900000000001</v>
      </c>
      <c r="E144">
        <f t="shared" ca="1" si="44"/>
        <v>137.87799999999996</v>
      </c>
      <c r="F144" t="str">
        <f t="shared" ca="1" si="45"/>
        <v>N</v>
      </c>
      <c r="G144">
        <f t="shared" ca="1" si="46"/>
        <v>65.937521815008807</v>
      </c>
      <c r="H144">
        <f t="shared" ca="1" si="47"/>
        <v>302.2709999999999</v>
      </c>
      <c r="I144">
        <f t="shared" ca="1" si="48"/>
        <v>50.808916108211974</v>
      </c>
      <c r="J144" t="str">
        <f t="shared" ca="1" si="49"/>
        <v>N</v>
      </c>
      <c r="K144" t="str">
        <f t="shared" ca="1" si="50"/>
        <v>N</v>
      </c>
      <c r="L144">
        <f t="shared" ca="1" si="51"/>
        <v>652.26899999999978</v>
      </c>
      <c r="M144" t="str">
        <f t="shared" ca="1" si="52"/>
        <v>N</v>
      </c>
      <c r="N144">
        <f t="shared" ca="1" si="53"/>
        <v>131</v>
      </c>
      <c r="O144" t="str">
        <f t="shared" ca="1" si="54"/>
        <v>N</v>
      </c>
      <c r="P144" t="str">
        <f t="shared" ca="1" si="55"/>
        <v>N</v>
      </c>
      <c r="Q144">
        <f t="shared" ca="1" si="40"/>
        <v>40</v>
      </c>
      <c r="R144" s="93" t="s">
        <v>51</v>
      </c>
      <c r="S144" t="str">
        <f t="shared" si="56"/>
        <v>N</v>
      </c>
      <c r="T144">
        <f t="shared" ca="1" si="57"/>
        <v>0</v>
      </c>
      <c r="U144">
        <f t="shared" ca="1" si="58"/>
        <v>0</v>
      </c>
      <c r="V144">
        <f t="shared" ca="1" si="59"/>
        <v>0</v>
      </c>
      <c r="W144">
        <f t="shared" ca="1" si="60"/>
        <v>0</v>
      </c>
      <c r="X144">
        <f t="shared" si="61"/>
        <v>0</v>
      </c>
      <c r="Y144">
        <f t="shared" ca="1" si="62"/>
        <v>142.27000000000001</v>
      </c>
      <c r="Z144">
        <f t="shared" ca="1" si="41"/>
        <v>3</v>
      </c>
      <c r="AA144">
        <f t="shared" ca="1" si="63"/>
        <v>0</v>
      </c>
      <c r="AB144">
        <f t="shared" si="64"/>
        <v>0</v>
      </c>
      <c r="AC144">
        <f t="shared" ca="1" si="65"/>
        <v>2</v>
      </c>
      <c r="AD144">
        <f t="shared" ca="1" si="66"/>
        <v>2.8454000000000002</v>
      </c>
      <c r="AE144">
        <f t="shared" ca="1" si="67"/>
        <v>147.07240704788595</v>
      </c>
      <c r="AF144">
        <f t="shared" ca="1" si="68"/>
        <v>18148.157628600529</v>
      </c>
      <c r="AG144">
        <f t="shared" ca="1" si="69"/>
        <v>1.9570070478859247</v>
      </c>
    </row>
    <row r="145" spans="3:33">
      <c r="C145">
        <f t="shared" si="42"/>
        <v>124</v>
      </c>
      <c r="D145">
        <f t="shared" si="43"/>
        <v>657.572</v>
      </c>
      <c r="E145">
        <f t="shared" ca="1" si="44"/>
        <v>143.18099999999995</v>
      </c>
      <c r="F145" t="str">
        <f t="shared" ca="1" si="45"/>
        <v>N</v>
      </c>
      <c r="G145">
        <f t="shared" ca="1" si="46"/>
        <v>65.012041884816838</v>
      </c>
      <c r="H145">
        <f t="shared" ca="1" si="47"/>
        <v>307.5739999999999</v>
      </c>
      <c r="I145">
        <f t="shared" ca="1" si="48"/>
        <v>45.505916108211977</v>
      </c>
      <c r="J145" t="str">
        <f t="shared" ca="1" si="49"/>
        <v>N</v>
      </c>
      <c r="K145" t="str">
        <f t="shared" ca="1" si="50"/>
        <v>N</v>
      </c>
      <c r="L145">
        <f t="shared" ca="1" si="51"/>
        <v>657.57199999999978</v>
      </c>
      <c r="M145" t="str">
        <f t="shared" ca="1" si="52"/>
        <v>N</v>
      </c>
      <c r="N145">
        <f t="shared" ca="1" si="53"/>
        <v>129</v>
      </c>
      <c r="O145" t="str">
        <f t="shared" ca="1" si="54"/>
        <v>N</v>
      </c>
      <c r="P145" t="str">
        <f t="shared" ca="1" si="55"/>
        <v>N</v>
      </c>
      <c r="Q145">
        <f t="shared" ca="1" si="40"/>
        <v>30</v>
      </c>
      <c r="R145" s="93" t="s">
        <v>51</v>
      </c>
      <c r="S145" t="str">
        <f t="shared" si="56"/>
        <v>N</v>
      </c>
      <c r="T145">
        <f t="shared" ca="1" si="57"/>
        <v>0</v>
      </c>
      <c r="U145">
        <f t="shared" ca="1" si="58"/>
        <v>0</v>
      </c>
      <c r="V145">
        <f t="shared" ca="1" si="59"/>
        <v>0</v>
      </c>
      <c r="W145">
        <f t="shared" ca="1" si="60"/>
        <v>0</v>
      </c>
      <c r="X145">
        <f t="shared" si="61"/>
        <v>0</v>
      </c>
      <c r="Y145">
        <f t="shared" ca="1" si="62"/>
        <v>142.27000000000001</v>
      </c>
      <c r="Z145">
        <f t="shared" ca="1" si="41"/>
        <v>4</v>
      </c>
      <c r="AA145">
        <f t="shared" ca="1" si="63"/>
        <v>0</v>
      </c>
      <c r="AB145">
        <f t="shared" si="64"/>
        <v>0</v>
      </c>
      <c r="AC145">
        <f t="shared" ca="1" si="65"/>
        <v>-1</v>
      </c>
      <c r="AD145">
        <f t="shared" ca="1" si="66"/>
        <v>-1.4227000000000001</v>
      </c>
      <c r="AE145">
        <f t="shared" ca="1" si="67"/>
        <v>142.77721926093668</v>
      </c>
      <c r="AF145">
        <f t="shared" ca="1" si="68"/>
        <v>18292.864767122403</v>
      </c>
      <c r="AG145">
        <f t="shared" ca="1" si="69"/>
        <v>1.9299192609366549</v>
      </c>
    </row>
    <row r="146" spans="3:33">
      <c r="C146">
        <f t="shared" si="42"/>
        <v>125</v>
      </c>
      <c r="D146">
        <f t="shared" si="43"/>
        <v>662.875</v>
      </c>
      <c r="E146">
        <f t="shared" ca="1" si="44"/>
        <v>148.48399999999995</v>
      </c>
      <c r="F146" t="str">
        <f t="shared" ca="1" si="45"/>
        <v>N</v>
      </c>
      <c r="G146">
        <f t="shared" ca="1" si="46"/>
        <v>64.086561954624869</v>
      </c>
      <c r="H146">
        <f t="shared" ca="1" si="47"/>
        <v>312.8769999999999</v>
      </c>
      <c r="I146">
        <f t="shared" ca="1" si="48"/>
        <v>40.20291610821198</v>
      </c>
      <c r="J146" t="str">
        <f t="shared" ca="1" si="49"/>
        <v>N</v>
      </c>
      <c r="K146" t="str">
        <f t="shared" ca="1" si="50"/>
        <v>N</v>
      </c>
      <c r="L146">
        <f t="shared" ca="1" si="51"/>
        <v>662.87499999999977</v>
      </c>
      <c r="M146" t="str">
        <f t="shared" ca="1" si="52"/>
        <v>N</v>
      </c>
      <c r="N146">
        <f t="shared" ca="1" si="53"/>
        <v>83</v>
      </c>
      <c r="O146" t="str">
        <f t="shared" ca="1" si="54"/>
        <v>N</v>
      </c>
      <c r="P146" t="str">
        <f t="shared" ca="1" si="55"/>
        <v>N</v>
      </c>
      <c r="Q146">
        <f t="shared" ca="1" si="40"/>
        <v>-3</v>
      </c>
      <c r="R146" s="93" t="s">
        <v>51</v>
      </c>
      <c r="S146" t="str">
        <f t="shared" si="56"/>
        <v>N</v>
      </c>
      <c r="T146">
        <f t="shared" ca="1" si="57"/>
        <v>0</v>
      </c>
      <c r="U146">
        <f t="shared" ca="1" si="58"/>
        <v>0</v>
      </c>
      <c r="V146">
        <f t="shared" ca="1" si="59"/>
        <v>0</v>
      </c>
      <c r="W146">
        <f t="shared" ca="1" si="60"/>
        <v>0</v>
      </c>
      <c r="X146">
        <f t="shared" si="61"/>
        <v>0</v>
      </c>
      <c r="Y146">
        <f t="shared" ca="1" si="62"/>
        <v>142.27000000000001</v>
      </c>
      <c r="Z146">
        <f t="shared" ca="1" si="41"/>
        <v>5</v>
      </c>
      <c r="AA146">
        <f t="shared" ca="1" si="63"/>
        <v>0</v>
      </c>
      <c r="AB146">
        <f t="shared" si="64"/>
        <v>0</v>
      </c>
      <c r="AC146">
        <f t="shared" ca="1" si="65"/>
        <v>0</v>
      </c>
      <c r="AD146">
        <f t="shared" ca="1" si="66"/>
        <v>0</v>
      </c>
      <c r="AE146">
        <f t="shared" ca="1" si="67"/>
        <v>144.1728314739874</v>
      </c>
      <c r="AF146">
        <f t="shared" ca="1" si="68"/>
        <v>18438.940430070379</v>
      </c>
      <c r="AG146">
        <f t="shared" ca="1" si="69"/>
        <v>1.9028314739873853</v>
      </c>
    </row>
    <row r="147" spans="3:33">
      <c r="C147">
        <f t="shared" si="42"/>
        <v>126</v>
      </c>
      <c r="D147">
        <f t="shared" si="43"/>
        <v>668.178</v>
      </c>
      <c r="E147">
        <f t="shared" ca="1" si="44"/>
        <v>153.78699999999995</v>
      </c>
      <c r="F147" t="str">
        <f t="shared" ca="1" si="45"/>
        <v>N</v>
      </c>
      <c r="G147">
        <f t="shared" ca="1" si="46"/>
        <v>63.161082024432901</v>
      </c>
      <c r="H147">
        <f t="shared" ca="1" si="47"/>
        <v>318.17999999999989</v>
      </c>
      <c r="I147">
        <f t="shared" ca="1" si="48"/>
        <v>34.899916108211983</v>
      </c>
      <c r="J147" t="str">
        <f t="shared" ca="1" si="49"/>
        <v>N</v>
      </c>
      <c r="K147" t="str">
        <f t="shared" ca="1" si="50"/>
        <v>N</v>
      </c>
      <c r="L147">
        <f t="shared" ca="1" si="51"/>
        <v>668.17799999999977</v>
      </c>
      <c r="M147" t="str">
        <f t="shared" ca="1" si="52"/>
        <v>N</v>
      </c>
      <c r="N147">
        <f t="shared" ca="1" si="53"/>
        <v>52</v>
      </c>
      <c r="O147" t="str">
        <f t="shared" ca="1" si="54"/>
        <v>N</v>
      </c>
      <c r="P147" t="str">
        <f t="shared" ca="1" si="55"/>
        <v>N</v>
      </c>
      <c r="Q147">
        <f t="shared" ca="1" si="40"/>
        <v>47</v>
      </c>
      <c r="R147" s="93" t="s">
        <v>51</v>
      </c>
      <c r="S147" t="str">
        <f t="shared" si="56"/>
        <v>N</v>
      </c>
      <c r="T147">
        <f t="shared" ca="1" si="57"/>
        <v>0</v>
      </c>
      <c r="U147">
        <f t="shared" ca="1" si="58"/>
        <v>0</v>
      </c>
      <c r="V147">
        <f t="shared" ca="1" si="59"/>
        <v>0</v>
      </c>
      <c r="W147">
        <f t="shared" ca="1" si="60"/>
        <v>0</v>
      </c>
      <c r="X147">
        <f t="shared" si="61"/>
        <v>0</v>
      </c>
      <c r="Y147">
        <f t="shared" ca="1" si="62"/>
        <v>142.27000000000001</v>
      </c>
      <c r="Z147">
        <f t="shared" ca="1" si="41"/>
        <v>4</v>
      </c>
      <c r="AA147">
        <f t="shared" ca="1" si="63"/>
        <v>0</v>
      </c>
      <c r="AB147">
        <f t="shared" si="64"/>
        <v>0</v>
      </c>
      <c r="AC147">
        <f t="shared" ca="1" si="65"/>
        <v>2</v>
      </c>
      <c r="AD147">
        <f t="shared" ca="1" si="66"/>
        <v>2.8454000000000002</v>
      </c>
      <c r="AE147">
        <f t="shared" ca="1" si="67"/>
        <v>146.99114368703815</v>
      </c>
      <c r="AF147">
        <f t="shared" ca="1" si="68"/>
        <v>18587.807317444454</v>
      </c>
      <c r="AG147">
        <f t="shared" ca="1" si="69"/>
        <v>1.875743687038115</v>
      </c>
    </row>
    <row r="148" spans="3:33">
      <c r="C148">
        <f t="shared" si="42"/>
        <v>127</v>
      </c>
      <c r="D148">
        <f t="shared" si="43"/>
        <v>673.48099999999999</v>
      </c>
      <c r="E148">
        <f t="shared" ca="1" si="44"/>
        <v>159.08999999999995</v>
      </c>
      <c r="F148" t="str">
        <f t="shared" ca="1" si="45"/>
        <v>N</v>
      </c>
      <c r="G148">
        <f t="shared" ca="1" si="46"/>
        <v>62.235602094240932</v>
      </c>
      <c r="H148">
        <f t="shared" ca="1" si="47"/>
        <v>323.48299999999989</v>
      </c>
      <c r="I148">
        <f t="shared" ca="1" si="48"/>
        <v>29.596916108211985</v>
      </c>
      <c r="J148" t="str">
        <f t="shared" ca="1" si="49"/>
        <v>N</v>
      </c>
      <c r="K148" t="str">
        <f t="shared" ca="1" si="50"/>
        <v>N</v>
      </c>
      <c r="L148">
        <f t="shared" ca="1" si="51"/>
        <v>673.48099999999977</v>
      </c>
      <c r="M148" t="str">
        <f t="shared" ca="1" si="52"/>
        <v>N</v>
      </c>
      <c r="N148">
        <f t="shared" ca="1" si="53"/>
        <v>18</v>
      </c>
      <c r="O148" t="str">
        <f t="shared" ca="1" si="54"/>
        <v>N</v>
      </c>
      <c r="P148" t="str">
        <f t="shared" ca="1" si="55"/>
        <v>N</v>
      </c>
      <c r="Q148">
        <f t="shared" ca="1" si="40"/>
        <v>2</v>
      </c>
      <c r="R148" s="93" t="s">
        <v>51</v>
      </c>
      <c r="S148" t="str">
        <f t="shared" si="56"/>
        <v>N</v>
      </c>
      <c r="T148">
        <f t="shared" ca="1" si="57"/>
        <v>0</v>
      </c>
      <c r="U148">
        <f t="shared" ca="1" si="58"/>
        <v>0</v>
      </c>
      <c r="V148">
        <f t="shared" ca="1" si="59"/>
        <v>0</v>
      </c>
      <c r="W148">
        <f t="shared" ca="1" si="60"/>
        <v>0</v>
      </c>
      <c r="X148">
        <f t="shared" si="61"/>
        <v>0</v>
      </c>
      <c r="Y148">
        <f t="shared" ca="1" si="62"/>
        <v>142.27000000000001</v>
      </c>
      <c r="Z148">
        <f t="shared" ca="1" si="41"/>
        <v>2</v>
      </c>
      <c r="AA148">
        <f t="shared" ca="1" si="63"/>
        <v>0</v>
      </c>
      <c r="AB148">
        <f t="shared" si="64"/>
        <v>0</v>
      </c>
      <c r="AC148">
        <f t="shared" ca="1" si="65"/>
        <v>0</v>
      </c>
      <c r="AD148">
        <f t="shared" ca="1" si="66"/>
        <v>0</v>
      </c>
      <c r="AE148">
        <f t="shared" ca="1" si="67"/>
        <v>144.11865590008887</v>
      </c>
      <c r="AF148">
        <f t="shared" ca="1" si="68"/>
        <v>18733.774629244632</v>
      </c>
      <c r="AG148">
        <f t="shared" ca="1" si="69"/>
        <v>1.8486559000888454</v>
      </c>
    </row>
    <row r="149" spans="3:33">
      <c r="C149">
        <f t="shared" si="42"/>
        <v>128</v>
      </c>
      <c r="D149">
        <f t="shared" si="43"/>
        <v>678.78399999999999</v>
      </c>
      <c r="E149">
        <f t="shared" ca="1" si="44"/>
        <v>164.39299999999994</v>
      </c>
      <c r="F149" t="str">
        <f t="shared" ca="1" si="45"/>
        <v>N</v>
      </c>
      <c r="G149">
        <f t="shared" ca="1" si="46"/>
        <v>61.310122164048963</v>
      </c>
      <c r="H149">
        <f t="shared" ca="1" si="47"/>
        <v>328.78599999999989</v>
      </c>
      <c r="I149">
        <f t="shared" ca="1" si="48"/>
        <v>24.293916108211988</v>
      </c>
      <c r="J149" t="str">
        <f t="shared" ca="1" si="49"/>
        <v>N</v>
      </c>
      <c r="K149" t="str">
        <f t="shared" ca="1" si="50"/>
        <v>N</v>
      </c>
      <c r="L149">
        <f t="shared" ca="1" si="51"/>
        <v>678.78399999999976</v>
      </c>
      <c r="M149" t="str">
        <f t="shared" ca="1" si="52"/>
        <v>N</v>
      </c>
      <c r="N149">
        <f t="shared" ca="1" si="53"/>
        <v>125</v>
      </c>
      <c r="O149" t="str">
        <f t="shared" ca="1" si="54"/>
        <v>N</v>
      </c>
      <c r="P149" t="str">
        <f t="shared" ca="1" si="55"/>
        <v>N</v>
      </c>
      <c r="Q149">
        <f t="shared" ca="1" si="40"/>
        <v>-1</v>
      </c>
      <c r="R149" s="93" t="s">
        <v>51</v>
      </c>
      <c r="S149" t="str">
        <f t="shared" si="56"/>
        <v>N</v>
      </c>
      <c r="T149">
        <f t="shared" ca="1" si="57"/>
        <v>0</v>
      </c>
      <c r="U149">
        <f t="shared" ca="1" si="58"/>
        <v>0</v>
      </c>
      <c r="V149">
        <f t="shared" ca="1" si="59"/>
        <v>0</v>
      </c>
      <c r="W149">
        <f t="shared" ca="1" si="60"/>
        <v>0</v>
      </c>
      <c r="X149">
        <f t="shared" si="61"/>
        <v>0</v>
      </c>
      <c r="Y149">
        <f t="shared" ca="1" si="62"/>
        <v>142.27000000000001</v>
      </c>
      <c r="Z149">
        <f t="shared" ca="1" si="41"/>
        <v>4</v>
      </c>
      <c r="AA149">
        <f t="shared" ca="1" si="63"/>
        <v>0</v>
      </c>
      <c r="AB149">
        <f t="shared" si="64"/>
        <v>0</v>
      </c>
      <c r="AC149">
        <f t="shared" ca="1" si="65"/>
        <v>3</v>
      </c>
      <c r="AD149">
        <f t="shared" ca="1" si="66"/>
        <v>4.2681000000000004</v>
      </c>
      <c r="AE149">
        <f t="shared" ca="1" si="67"/>
        <v>148.35966811313958</v>
      </c>
      <c r="AF149">
        <f t="shared" ca="1" si="68"/>
        <v>18883.955865470911</v>
      </c>
      <c r="AG149">
        <f t="shared" ca="1" si="69"/>
        <v>1.8215681131395756</v>
      </c>
    </row>
    <row r="150" spans="3:33">
      <c r="C150">
        <f t="shared" si="42"/>
        <v>129</v>
      </c>
      <c r="D150">
        <f t="shared" si="43"/>
        <v>684.08699999999999</v>
      </c>
      <c r="E150">
        <f t="shared" ca="1" si="44"/>
        <v>169.69599999999994</v>
      </c>
      <c r="F150" t="str">
        <f t="shared" ca="1" si="45"/>
        <v>N</v>
      </c>
      <c r="G150">
        <f t="shared" ca="1" si="46"/>
        <v>60.384642233856994</v>
      </c>
      <c r="H150">
        <f t="shared" ca="1" si="47"/>
        <v>334.08899999999988</v>
      </c>
      <c r="I150">
        <f t="shared" ca="1" si="48"/>
        <v>18.990916108211991</v>
      </c>
      <c r="J150" t="str">
        <f t="shared" ca="1" si="49"/>
        <v>N</v>
      </c>
      <c r="K150" t="str">
        <f t="shared" ca="1" si="50"/>
        <v>N</v>
      </c>
      <c r="L150">
        <f t="shared" ca="1" si="51"/>
        <v>684.08699999999976</v>
      </c>
      <c r="M150" t="str">
        <f t="shared" ca="1" si="52"/>
        <v>N</v>
      </c>
      <c r="N150">
        <f t="shared" ca="1" si="53"/>
        <v>54</v>
      </c>
      <c r="O150" t="str">
        <f t="shared" ca="1" si="54"/>
        <v>N</v>
      </c>
      <c r="P150" t="str">
        <f t="shared" ca="1" si="55"/>
        <v>N</v>
      </c>
      <c r="Q150">
        <f t="shared" ca="1" si="40"/>
        <v>14</v>
      </c>
      <c r="R150" s="93" t="s">
        <v>51</v>
      </c>
      <c r="S150" t="str">
        <f t="shared" si="56"/>
        <v>N</v>
      </c>
      <c r="T150">
        <f t="shared" ca="1" si="57"/>
        <v>0</v>
      </c>
      <c r="U150">
        <f t="shared" ca="1" si="58"/>
        <v>0</v>
      </c>
      <c r="V150">
        <f t="shared" ca="1" si="59"/>
        <v>0</v>
      </c>
      <c r="W150">
        <f t="shared" ca="1" si="60"/>
        <v>0</v>
      </c>
      <c r="X150">
        <f t="shared" si="61"/>
        <v>0</v>
      </c>
      <c r="Y150">
        <f t="shared" ca="1" si="62"/>
        <v>142.27000000000001</v>
      </c>
      <c r="Z150">
        <f t="shared" ca="1" si="41"/>
        <v>5</v>
      </c>
      <c r="AA150">
        <f t="shared" ca="1" si="63"/>
        <v>0</v>
      </c>
      <c r="AB150">
        <f t="shared" si="64"/>
        <v>0</v>
      </c>
      <c r="AC150">
        <f t="shared" ca="1" si="65"/>
        <v>1</v>
      </c>
      <c r="AD150">
        <f t="shared" ca="1" si="66"/>
        <v>1.4227000000000001</v>
      </c>
      <c r="AE150">
        <f t="shared" ca="1" si="67"/>
        <v>145.4871803261903</v>
      </c>
      <c r="AF150">
        <f t="shared" ca="1" si="68"/>
        <v>19031.237526123288</v>
      </c>
      <c r="AG150">
        <f t="shared" ca="1" si="69"/>
        <v>1.7944803261903055</v>
      </c>
    </row>
    <row r="151" spans="3:33">
      <c r="C151">
        <f t="shared" si="42"/>
        <v>130</v>
      </c>
      <c r="D151">
        <f t="shared" si="43"/>
        <v>689.39</v>
      </c>
      <c r="E151">
        <f t="shared" ca="1" si="44"/>
        <v>174.99899999999994</v>
      </c>
      <c r="F151" t="str">
        <f t="shared" ca="1" si="45"/>
        <v>N</v>
      </c>
      <c r="G151">
        <f t="shared" ca="1" si="46"/>
        <v>59.459162303665025</v>
      </c>
      <c r="H151">
        <f t="shared" ca="1" si="47"/>
        <v>339.39199999999988</v>
      </c>
      <c r="I151">
        <f t="shared" ca="1" si="48"/>
        <v>13.687916108211994</v>
      </c>
      <c r="J151" t="str">
        <f t="shared" ca="1" si="49"/>
        <v>N</v>
      </c>
      <c r="K151" t="str">
        <f t="shared" ca="1" si="50"/>
        <v>N</v>
      </c>
      <c r="L151">
        <f t="shared" ca="1" si="51"/>
        <v>689.38999999999976</v>
      </c>
      <c r="M151" t="str">
        <f t="shared" ca="1" si="52"/>
        <v>N</v>
      </c>
      <c r="N151">
        <f t="shared" ca="1" si="53"/>
        <v>58</v>
      </c>
      <c r="O151" t="str">
        <f t="shared" ca="1" si="54"/>
        <v>N</v>
      </c>
      <c r="P151" t="str">
        <f t="shared" ca="1" si="55"/>
        <v>N</v>
      </c>
      <c r="Q151">
        <f t="shared" ref="Q151:Q214" ca="1" si="70">IF($Z$1,RANDBETWEEN(-10,50),Q151)</f>
        <v>42</v>
      </c>
      <c r="R151" s="93" t="s">
        <v>51</v>
      </c>
      <c r="S151" t="str">
        <f t="shared" si="56"/>
        <v>N</v>
      </c>
      <c r="T151">
        <f t="shared" ca="1" si="57"/>
        <v>0</v>
      </c>
      <c r="U151">
        <f t="shared" ca="1" si="58"/>
        <v>0</v>
      </c>
      <c r="V151">
        <f t="shared" ca="1" si="59"/>
        <v>0</v>
      </c>
      <c r="W151">
        <f t="shared" ca="1" si="60"/>
        <v>0</v>
      </c>
      <c r="X151">
        <f t="shared" si="61"/>
        <v>0</v>
      </c>
      <c r="Y151">
        <f t="shared" ca="1" si="62"/>
        <v>142.27000000000001</v>
      </c>
      <c r="Z151">
        <f t="shared" ref="Z151:Z214" ca="1" si="71">IF($Z$1,RANDBETWEEN(2,5),Z151)</f>
        <v>2</v>
      </c>
      <c r="AA151">
        <f t="shared" ca="1" si="63"/>
        <v>0</v>
      </c>
      <c r="AB151">
        <f t="shared" si="64"/>
        <v>0</v>
      </c>
      <c r="AC151">
        <f t="shared" ca="1" si="65"/>
        <v>2</v>
      </c>
      <c r="AD151">
        <f t="shared" ca="1" si="66"/>
        <v>2.8454000000000002</v>
      </c>
      <c r="AE151">
        <f t="shared" ca="1" si="67"/>
        <v>146.88279253924105</v>
      </c>
      <c r="AF151">
        <f t="shared" ca="1" si="68"/>
        <v>19179.887711201769</v>
      </c>
      <c r="AG151">
        <f t="shared" ca="1" si="69"/>
        <v>1.7673925392410357</v>
      </c>
    </row>
    <row r="152" spans="3:33">
      <c r="C152">
        <f t="shared" ref="C152:C215" si="72">C151+1</f>
        <v>131</v>
      </c>
      <c r="D152">
        <f t="shared" ref="D152:D215" si="73">$B$4*C152</f>
        <v>694.69299999999998</v>
      </c>
      <c r="E152">
        <f t="shared" ref="E152:E215" ca="1" si="74">IF(F151="N", E151+$B$4, $B$4)</f>
        <v>180.30199999999994</v>
      </c>
      <c r="F152" t="str">
        <f t="shared" ref="F152:F215" ca="1" si="75">IF(J152="N",IF(K152="N",IF(M152="N",IF(P152="N",IF(R152="N","N","Y"),"Y"),"Y"),"Y"),"Y")</f>
        <v>N</v>
      </c>
      <c r="G152">
        <f t="shared" ref="G152:G215" ca="1" si="76">IF(K151="N",(G151-$B$20),($B$18-$B$20))</f>
        <v>58.533682373473056</v>
      </c>
      <c r="H152">
        <f t="shared" ref="H152:H215" ca="1" si="77">IF(J151="N",H151+$B$4,$B$4)</f>
        <v>344.69499999999988</v>
      </c>
      <c r="I152">
        <f t="shared" ref="I152:I215" ca="1" si="78">IF($B$19&gt;H151, $B$19-H152, $B$19)</f>
        <v>8.3849161082119963</v>
      </c>
      <c r="J152" t="str">
        <f t="shared" ref="J152:J215" ca="1" si="79">IF(AF153="","N",IF(I152&lt;$B$4, "Y","N"))</f>
        <v>N</v>
      </c>
      <c r="K152" t="str">
        <f t="shared" ref="K152:K215" ca="1" si="80">IF(AF153="","N",IF($F$11="Y",IF(J152="Y", "Y", IF(G152&lt;($B$4/$B$14), "Y", "N")),IF(G152&lt;($B$4/$B$14),"Y","N")))</f>
        <v>N</v>
      </c>
      <c r="L152">
        <f t="shared" ref="L152:L215" ca="1" si="81">IF(M151="N",L151+$B$4,$B$4)</f>
        <v>694.69299999999976</v>
      </c>
      <c r="M152" t="str">
        <f t="shared" ref="M152:M215" ca="1" si="82">IF(AF153="","N",IF(L152&gt;$B$25,"Y","N"))</f>
        <v>N</v>
      </c>
      <c r="N152">
        <f t="shared" ref="N152:N215" ca="1" si="83">IF($Z$1,RANDBETWEEN(1,150),N152)</f>
        <v>19</v>
      </c>
      <c r="O152" t="str">
        <f t="shared" ref="O152:O215" ca="1" si="84">IF((N152+$B$15)&lt;$Z$4,"Y", "N")</f>
        <v>N</v>
      </c>
      <c r="P152" t="str">
        <f t="shared" ref="P152:P215" ca="1" si="85">IF(AF153="","N",IF(O152="N","N",(IF((($B$15+$B$16)*N152)/100&lt;$Z$5,"Y","N"))))</f>
        <v>N</v>
      </c>
      <c r="Q152">
        <f t="shared" ca="1" si="70"/>
        <v>35</v>
      </c>
      <c r="R152" s="93" t="s">
        <v>51</v>
      </c>
      <c r="S152" t="str">
        <f t="shared" ref="S152:S215" si="86">IF(R152="N","N",(IF((($B$15+$B$16)*Q152)/100&lt;$Z$7,"Y","N")))</f>
        <v>N</v>
      </c>
      <c r="T152">
        <f t="shared" ref="T152:T215" ca="1" si="87">IF(K152="Y",(($B$18-G152)/$I$7),0)</f>
        <v>0</v>
      </c>
      <c r="U152">
        <f t="shared" ref="U152:U215" ca="1" si="88">IF(J152="Y",$F$7,0)</f>
        <v>0</v>
      </c>
      <c r="V152">
        <f t="shared" ref="V152:V215" ca="1" si="89">IF(M152="N",0,$F$8)</f>
        <v>0</v>
      </c>
      <c r="W152">
        <f t="shared" ref="W152:W215" ca="1" si="90">IF(P152="Y",$F$8,0)</f>
        <v>0</v>
      </c>
      <c r="X152">
        <f t="shared" ref="X152:X215" si="91">IF(R152="Y",$F$9,0)</f>
        <v>0</v>
      </c>
      <c r="Y152">
        <f t="shared" ref="Y152:Y215" ca="1" si="92">IF(F151="N",$J$4,$J$3)</f>
        <v>142.27000000000001</v>
      </c>
      <c r="Z152">
        <f t="shared" ca="1" si="71"/>
        <v>4</v>
      </c>
      <c r="AA152">
        <f t="shared" ref="AA152:AA215" ca="1" si="93">IF(O152="Y",Y152*(Z152/100),0)</f>
        <v>0</v>
      </c>
      <c r="AB152">
        <f t="shared" ref="AB152:AB215" si="94">IF(R152="N",0,(((Z152*2)/100)*Y152))</f>
        <v>0</v>
      </c>
      <c r="AC152">
        <f t="shared" ref="AC152:AC215" ca="1" si="95">IF($Z$1,RANDBETWEEN(-2,4),AC152)</f>
        <v>-2</v>
      </c>
      <c r="AD152">
        <f t="shared" ref="AD152:AD215" ca="1" si="96">IF(S152="N",Y152*(AC152/100),0)</f>
        <v>-2.8454000000000002</v>
      </c>
      <c r="AE152">
        <f t="shared" ref="AE152:AE215" ca="1" si="97">T152+U152+V152+W152+X152+Y152+AA152+AB152+AD152+AG152</f>
        <v>141.16490475229176</v>
      </c>
      <c r="AF152">
        <f t="shared" ref="AF152:AF215" ca="1" si="98">IF(AF151&gt;=$N$7,"",AE152+AF151+AG152)</f>
        <v>19322.792920706353</v>
      </c>
      <c r="AG152">
        <f t="shared" ref="AG152:AG215" ca="1" si="99">(1/($B$12/($R$2*G151))/3)*Y152</f>
        <v>1.7403047522917661</v>
      </c>
    </row>
    <row r="153" spans="3:33">
      <c r="C153">
        <f t="shared" si="72"/>
        <v>132</v>
      </c>
      <c r="D153">
        <f t="shared" si="73"/>
        <v>699.99599999999998</v>
      </c>
      <c r="E153">
        <f t="shared" ca="1" si="74"/>
        <v>185.60499999999993</v>
      </c>
      <c r="F153" t="str">
        <f t="shared" ca="1" si="75"/>
        <v>Y</v>
      </c>
      <c r="G153">
        <f t="shared" ca="1" si="76"/>
        <v>57.608202443281087</v>
      </c>
      <c r="H153">
        <f t="shared" ca="1" si="77"/>
        <v>349.99799999999988</v>
      </c>
      <c r="I153">
        <f t="shared" ca="1" si="78"/>
        <v>3.081916108211999</v>
      </c>
      <c r="J153" t="str">
        <f t="shared" ca="1" si="79"/>
        <v>Y</v>
      </c>
      <c r="K153" t="str">
        <f t="shared" ca="1" si="80"/>
        <v>N</v>
      </c>
      <c r="L153">
        <f t="shared" ca="1" si="81"/>
        <v>699.99599999999975</v>
      </c>
      <c r="M153" t="str">
        <f t="shared" ca="1" si="82"/>
        <v>N</v>
      </c>
      <c r="N153">
        <f t="shared" ca="1" si="83"/>
        <v>56</v>
      </c>
      <c r="O153" t="str">
        <f t="shared" ca="1" si="84"/>
        <v>N</v>
      </c>
      <c r="P153" t="str">
        <f t="shared" ca="1" si="85"/>
        <v>N</v>
      </c>
      <c r="Q153">
        <f t="shared" ca="1" si="70"/>
        <v>0</v>
      </c>
      <c r="R153" s="93" t="s">
        <v>51</v>
      </c>
      <c r="S153" t="str">
        <f t="shared" si="86"/>
        <v>N</v>
      </c>
      <c r="T153">
        <f t="shared" ca="1" si="87"/>
        <v>0</v>
      </c>
      <c r="U153">
        <f t="shared" ca="1" si="88"/>
        <v>20.651399999999999</v>
      </c>
      <c r="V153">
        <f t="shared" ca="1" si="89"/>
        <v>0</v>
      </c>
      <c r="W153">
        <f t="shared" ca="1" si="90"/>
        <v>0</v>
      </c>
      <c r="X153">
        <f t="shared" si="91"/>
        <v>0</v>
      </c>
      <c r="Y153">
        <f t="shared" ca="1" si="92"/>
        <v>142.27000000000001</v>
      </c>
      <c r="Z153">
        <f t="shared" ca="1" si="71"/>
        <v>3</v>
      </c>
      <c r="AA153">
        <f t="shared" ca="1" si="93"/>
        <v>0</v>
      </c>
      <c r="AB153">
        <f t="shared" si="94"/>
        <v>0</v>
      </c>
      <c r="AC153">
        <f t="shared" ca="1" si="95"/>
        <v>3</v>
      </c>
      <c r="AD153">
        <f t="shared" ca="1" si="96"/>
        <v>4.2681000000000004</v>
      </c>
      <c r="AE153">
        <f t="shared" ca="1" si="97"/>
        <v>168.90271696534251</v>
      </c>
      <c r="AF153">
        <f t="shared" ca="1" si="98"/>
        <v>19493.408854637037</v>
      </c>
      <c r="AG153">
        <f t="shared" ca="1" si="99"/>
        <v>1.7132169653424962</v>
      </c>
    </row>
    <row r="154" spans="3:33">
      <c r="C154">
        <f t="shared" si="72"/>
        <v>133</v>
      </c>
      <c r="D154">
        <f t="shared" si="73"/>
        <v>705.29899999999998</v>
      </c>
      <c r="E154">
        <f t="shared" ca="1" si="74"/>
        <v>5.3029999999999999</v>
      </c>
      <c r="F154" t="str">
        <f t="shared" ca="1" si="75"/>
        <v>N</v>
      </c>
      <c r="G154">
        <f t="shared" ca="1" si="76"/>
        <v>56.682722513089118</v>
      </c>
      <c r="H154">
        <f t="shared" ca="1" si="77"/>
        <v>5.3029999999999999</v>
      </c>
      <c r="I154">
        <f t="shared" ca="1" si="78"/>
        <v>347.77691610821188</v>
      </c>
      <c r="J154" t="str">
        <f t="shared" ca="1" si="79"/>
        <v>N</v>
      </c>
      <c r="K154" t="str">
        <f t="shared" ca="1" si="80"/>
        <v>N</v>
      </c>
      <c r="L154">
        <f t="shared" ca="1" si="81"/>
        <v>705.29899999999975</v>
      </c>
      <c r="M154" t="str">
        <f t="shared" ca="1" si="82"/>
        <v>N</v>
      </c>
      <c r="N154">
        <f t="shared" ca="1" si="83"/>
        <v>92</v>
      </c>
      <c r="O154" t="str">
        <f t="shared" ca="1" si="84"/>
        <v>N</v>
      </c>
      <c r="P154" t="str">
        <f t="shared" ca="1" si="85"/>
        <v>N</v>
      </c>
      <c r="Q154">
        <f t="shared" ca="1" si="70"/>
        <v>10</v>
      </c>
      <c r="R154" s="93" t="s">
        <v>51</v>
      </c>
      <c r="S154" t="str">
        <f t="shared" si="86"/>
        <v>N</v>
      </c>
      <c r="T154">
        <f t="shared" ca="1" si="87"/>
        <v>0</v>
      </c>
      <c r="U154">
        <f t="shared" ca="1" si="88"/>
        <v>0</v>
      </c>
      <c r="V154">
        <f t="shared" ca="1" si="89"/>
        <v>0</v>
      </c>
      <c r="W154">
        <f t="shared" ca="1" si="90"/>
        <v>0</v>
      </c>
      <c r="X154">
        <f t="shared" si="91"/>
        <v>0</v>
      </c>
      <c r="Y154">
        <f t="shared" ca="1" si="92"/>
        <v>147.38999999999999</v>
      </c>
      <c r="Z154">
        <f t="shared" ca="1" si="71"/>
        <v>5</v>
      </c>
      <c r="AA154">
        <f t="shared" ca="1" si="93"/>
        <v>0</v>
      </c>
      <c r="AB154">
        <f t="shared" si="94"/>
        <v>0</v>
      </c>
      <c r="AC154">
        <f t="shared" ca="1" si="95"/>
        <v>2</v>
      </c>
      <c r="AD154">
        <f t="shared" ca="1" si="96"/>
        <v>2.9478</v>
      </c>
      <c r="AE154">
        <f t="shared" ca="1" si="97"/>
        <v>152.08460944403862</v>
      </c>
      <c r="AF154">
        <f t="shared" ca="1" si="98"/>
        <v>19647.240273525113</v>
      </c>
      <c r="AG154">
        <f t="shared" ca="1" si="99"/>
        <v>1.7468094440386421</v>
      </c>
    </row>
    <row r="155" spans="3:33">
      <c r="C155">
        <f t="shared" si="72"/>
        <v>134</v>
      </c>
      <c r="D155">
        <f t="shared" si="73"/>
        <v>710.60199999999998</v>
      </c>
      <c r="E155">
        <f t="shared" ca="1" si="74"/>
        <v>10.606</v>
      </c>
      <c r="F155" t="str">
        <f t="shared" ca="1" si="75"/>
        <v>N</v>
      </c>
      <c r="G155">
        <f t="shared" ca="1" si="76"/>
        <v>55.757242582897149</v>
      </c>
      <c r="H155">
        <f t="shared" ca="1" si="77"/>
        <v>10.606</v>
      </c>
      <c r="I155">
        <f t="shared" ca="1" si="78"/>
        <v>342.47391610821188</v>
      </c>
      <c r="J155" t="str">
        <f t="shared" ca="1" si="79"/>
        <v>N</v>
      </c>
      <c r="K155" t="str">
        <f t="shared" ca="1" si="80"/>
        <v>N</v>
      </c>
      <c r="L155">
        <f t="shared" ca="1" si="81"/>
        <v>710.60199999999975</v>
      </c>
      <c r="M155" t="str">
        <f t="shared" ca="1" si="82"/>
        <v>N</v>
      </c>
      <c r="N155">
        <f t="shared" ca="1" si="83"/>
        <v>77</v>
      </c>
      <c r="O155" t="str">
        <f t="shared" ca="1" si="84"/>
        <v>N</v>
      </c>
      <c r="P155" t="str">
        <f t="shared" ca="1" si="85"/>
        <v>N</v>
      </c>
      <c r="Q155">
        <f t="shared" ca="1" si="70"/>
        <v>35</v>
      </c>
      <c r="R155" s="93" t="s">
        <v>51</v>
      </c>
      <c r="S155" t="str">
        <f t="shared" si="86"/>
        <v>N</v>
      </c>
      <c r="T155">
        <f t="shared" ca="1" si="87"/>
        <v>0</v>
      </c>
      <c r="U155">
        <f t="shared" ca="1" si="88"/>
        <v>0</v>
      </c>
      <c r="V155">
        <f t="shared" ca="1" si="89"/>
        <v>0</v>
      </c>
      <c r="W155">
        <f t="shared" ca="1" si="90"/>
        <v>0</v>
      </c>
      <c r="X155">
        <f t="shared" si="91"/>
        <v>0</v>
      </c>
      <c r="Y155">
        <f t="shared" ca="1" si="92"/>
        <v>142.27000000000001</v>
      </c>
      <c r="Z155">
        <f t="shared" ca="1" si="71"/>
        <v>4</v>
      </c>
      <c r="AA155">
        <f t="shared" ca="1" si="93"/>
        <v>0</v>
      </c>
      <c r="AB155">
        <f t="shared" si="94"/>
        <v>0</v>
      </c>
      <c r="AC155">
        <f t="shared" ca="1" si="95"/>
        <v>0</v>
      </c>
      <c r="AD155">
        <f t="shared" ca="1" si="96"/>
        <v>0</v>
      </c>
      <c r="AE155">
        <f t="shared" ca="1" si="97"/>
        <v>143.92904139144397</v>
      </c>
      <c r="AF155">
        <f t="shared" ca="1" si="98"/>
        <v>19792.828356308</v>
      </c>
      <c r="AG155">
        <f t="shared" ca="1" si="99"/>
        <v>1.6590413914439563</v>
      </c>
    </row>
    <row r="156" spans="3:33">
      <c r="C156">
        <f t="shared" si="72"/>
        <v>135</v>
      </c>
      <c r="D156">
        <f t="shared" si="73"/>
        <v>715.90499999999997</v>
      </c>
      <c r="E156">
        <f t="shared" ca="1" si="74"/>
        <v>15.908999999999999</v>
      </c>
      <c r="F156" t="str">
        <f t="shared" ca="1" si="75"/>
        <v>N</v>
      </c>
      <c r="G156">
        <f t="shared" ca="1" si="76"/>
        <v>54.83176265270518</v>
      </c>
      <c r="H156">
        <f t="shared" ca="1" si="77"/>
        <v>15.908999999999999</v>
      </c>
      <c r="I156">
        <f t="shared" ca="1" si="78"/>
        <v>337.17091610821188</v>
      </c>
      <c r="J156" t="str">
        <f t="shared" ca="1" si="79"/>
        <v>N</v>
      </c>
      <c r="K156" t="str">
        <f t="shared" ca="1" si="80"/>
        <v>N</v>
      </c>
      <c r="L156">
        <f t="shared" ca="1" si="81"/>
        <v>715.90499999999975</v>
      </c>
      <c r="M156" t="str">
        <f t="shared" ca="1" si="82"/>
        <v>N</v>
      </c>
      <c r="N156">
        <f t="shared" ca="1" si="83"/>
        <v>22</v>
      </c>
      <c r="O156" t="str">
        <f t="shared" ca="1" si="84"/>
        <v>N</v>
      </c>
      <c r="P156" t="str">
        <f t="shared" ca="1" si="85"/>
        <v>N</v>
      </c>
      <c r="Q156">
        <f t="shared" ca="1" si="70"/>
        <v>25</v>
      </c>
      <c r="R156" s="93" t="s">
        <v>51</v>
      </c>
      <c r="S156" t="str">
        <f t="shared" si="86"/>
        <v>N</v>
      </c>
      <c r="T156">
        <f t="shared" ca="1" si="87"/>
        <v>0</v>
      </c>
      <c r="U156">
        <f t="shared" ca="1" si="88"/>
        <v>0</v>
      </c>
      <c r="V156">
        <f t="shared" ca="1" si="89"/>
        <v>0</v>
      </c>
      <c r="W156">
        <f t="shared" ca="1" si="90"/>
        <v>0</v>
      </c>
      <c r="X156">
        <f t="shared" si="91"/>
        <v>0</v>
      </c>
      <c r="Y156">
        <f t="shared" ca="1" si="92"/>
        <v>142.27000000000001</v>
      </c>
      <c r="Z156">
        <f t="shared" ca="1" si="71"/>
        <v>2</v>
      </c>
      <c r="AA156">
        <f t="shared" ca="1" si="93"/>
        <v>0</v>
      </c>
      <c r="AB156">
        <f t="shared" si="94"/>
        <v>0</v>
      </c>
      <c r="AC156">
        <f t="shared" ca="1" si="95"/>
        <v>1</v>
      </c>
      <c r="AD156">
        <f t="shared" ca="1" si="96"/>
        <v>1.4227000000000001</v>
      </c>
      <c r="AE156">
        <f t="shared" ca="1" si="97"/>
        <v>145.3246536044947</v>
      </c>
      <c r="AF156">
        <f t="shared" ca="1" si="98"/>
        <v>19939.784963516988</v>
      </c>
      <c r="AG156">
        <f t="shared" ca="1" si="99"/>
        <v>1.6319536044946865</v>
      </c>
    </row>
    <row r="157" spans="3:33">
      <c r="C157">
        <f t="shared" si="72"/>
        <v>136</v>
      </c>
      <c r="D157">
        <f t="shared" si="73"/>
        <v>721.20799999999997</v>
      </c>
      <c r="E157">
        <f t="shared" ca="1" si="74"/>
        <v>21.212</v>
      </c>
      <c r="F157" t="str">
        <f t="shared" ca="1" si="75"/>
        <v>N</v>
      </c>
      <c r="G157">
        <f t="shared" ca="1" si="76"/>
        <v>53.906282722513211</v>
      </c>
      <c r="H157">
        <f t="shared" ca="1" si="77"/>
        <v>21.212</v>
      </c>
      <c r="I157">
        <f t="shared" ca="1" si="78"/>
        <v>331.86791610821189</v>
      </c>
      <c r="J157" t="str">
        <f t="shared" ca="1" si="79"/>
        <v>N</v>
      </c>
      <c r="K157" t="str">
        <f t="shared" ca="1" si="80"/>
        <v>N</v>
      </c>
      <c r="L157">
        <f t="shared" ca="1" si="81"/>
        <v>721.20799999999974</v>
      </c>
      <c r="M157" t="str">
        <f t="shared" ca="1" si="82"/>
        <v>N</v>
      </c>
      <c r="N157">
        <f t="shared" ca="1" si="83"/>
        <v>58</v>
      </c>
      <c r="O157" t="str">
        <f t="shared" ca="1" si="84"/>
        <v>N</v>
      </c>
      <c r="P157" t="str">
        <f t="shared" ca="1" si="85"/>
        <v>N</v>
      </c>
      <c r="Q157">
        <f t="shared" ca="1" si="70"/>
        <v>1</v>
      </c>
      <c r="R157" s="93" t="s">
        <v>51</v>
      </c>
      <c r="S157" t="str">
        <f t="shared" si="86"/>
        <v>N</v>
      </c>
      <c r="T157">
        <f t="shared" ca="1" si="87"/>
        <v>0</v>
      </c>
      <c r="U157">
        <f t="shared" ca="1" si="88"/>
        <v>0</v>
      </c>
      <c r="V157">
        <f t="shared" ca="1" si="89"/>
        <v>0</v>
      </c>
      <c r="W157">
        <f t="shared" ca="1" si="90"/>
        <v>0</v>
      </c>
      <c r="X157">
        <f t="shared" si="91"/>
        <v>0</v>
      </c>
      <c r="Y157">
        <f t="shared" ca="1" si="92"/>
        <v>142.27000000000001</v>
      </c>
      <c r="Z157">
        <f t="shared" ca="1" si="71"/>
        <v>2</v>
      </c>
      <c r="AA157">
        <f t="shared" ca="1" si="93"/>
        <v>0</v>
      </c>
      <c r="AB157">
        <f t="shared" si="94"/>
        <v>0</v>
      </c>
      <c r="AC157">
        <f t="shared" ca="1" si="95"/>
        <v>-1</v>
      </c>
      <c r="AD157">
        <f t="shared" ca="1" si="96"/>
        <v>-1.4227000000000001</v>
      </c>
      <c r="AE157">
        <f t="shared" ca="1" si="97"/>
        <v>142.45216581754545</v>
      </c>
      <c r="AF157">
        <f t="shared" ca="1" si="98"/>
        <v>20083.841995152081</v>
      </c>
      <c r="AG157">
        <f t="shared" ca="1" si="99"/>
        <v>1.6048658175454165</v>
      </c>
    </row>
    <row r="158" spans="3:33">
      <c r="C158">
        <f t="shared" si="72"/>
        <v>137</v>
      </c>
      <c r="D158">
        <f t="shared" si="73"/>
        <v>726.51099999999997</v>
      </c>
      <c r="E158">
        <f t="shared" ca="1" si="74"/>
        <v>26.515000000000001</v>
      </c>
      <c r="F158" t="str">
        <f t="shared" ca="1" si="75"/>
        <v>N</v>
      </c>
      <c r="G158">
        <f t="shared" ca="1" si="76"/>
        <v>52.980802792321242</v>
      </c>
      <c r="H158">
        <f t="shared" ca="1" si="77"/>
        <v>26.515000000000001</v>
      </c>
      <c r="I158">
        <f t="shared" ca="1" si="78"/>
        <v>326.56491610821189</v>
      </c>
      <c r="J158" t="str">
        <f t="shared" ca="1" si="79"/>
        <v>N</v>
      </c>
      <c r="K158" t="str">
        <f t="shared" ca="1" si="80"/>
        <v>N</v>
      </c>
      <c r="L158">
        <f t="shared" ca="1" si="81"/>
        <v>726.51099999999974</v>
      </c>
      <c r="M158" t="str">
        <f t="shared" ca="1" si="82"/>
        <v>N</v>
      </c>
      <c r="N158">
        <f t="shared" ca="1" si="83"/>
        <v>91</v>
      </c>
      <c r="O158" t="str">
        <f t="shared" ca="1" si="84"/>
        <v>N</v>
      </c>
      <c r="P158" t="str">
        <f t="shared" ca="1" si="85"/>
        <v>N</v>
      </c>
      <c r="Q158">
        <f t="shared" ca="1" si="70"/>
        <v>27</v>
      </c>
      <c r="R158" s="93" t="s">
        <v>51</v>
      </c>
      <c r="S158" t="str">
        <f t="shared" si="86"/>
        <v>N</v>
      </c>
      <c r="T158">
        <f t="shared" ca="1" si="87"/>
        <v>0</v>
      </c>
      <c r="U158">
        <f t="shared" ca="1" si="88"/>
        <v>0</v>
      </c>
      <c r="V158">
        <f t="shared" ca="1" si="89"/>
        <v>0</v>
      </c>
      <c r="W158">
        <f t="shared" ca="1" si="90"/>
        <v>0</v>
      </c>
      <c r="X158">
        <f t="shared" si="91"/>
        <v>0</v>
      </c>
      <c r="Y158">
        <f t="shared" ca="1" si="92"/>
        <v>142.27000000000001</v>
      </c>
      <c r="Z158">
        <f t="shared" ca="1" si="71"/>
        <v>4</v>
      </c>
      <c r="AA158">
        <f t="shared" ca="1" si="93"/>
        <v>0</v>
      </c>
      <c r="AB158">
        <f t="shared" si="94"/>
        <v>0</v>
      </c>
      <c r="AC158">
        <f t="shared" ca="1" si="95"/>
        <v>1</v>
      </c>
      <c r="AD158">
        <f t="shared" ca="1" si="96"/>
        <v>1.4227000000000001</v>
      </c>
      <c r="AE158">
        <f t="shared" ca="1" si="97"/>
        <v>145.27047803059614</v>
      </c>
      <c r="AF158">
        <f t="shared" ca="1" si="98"/>
        <v>20230.690251213273</v>
      </c>
      <c r="AG158">
        <f t="shared" ca="1" si="99"/>
        <v>1.5777780305961469</v>
      </c>
    </row>
    <row r="159" spans="3:33">
      <c r="C159">
        <f t="shared" si="72"/>
        <v>138</v>
      </c>
      <c r="D159">
        <f t="shared" si="73"/>
        <v>731.81399999999996</v>
      </c>
      <c r="E159">
        <f t="shared" ca="1" si="74"/>
        <v>31.818000000000001</v>
      </c>
      <c r="F159" t="str">
        <f t="shared" ca="1" si="75"/>
        <v>N</v>
      </c>
      <c r="G159">
        <f t="shared" ca="1" si="76"/>
        <v>52.055322862129273</v>
      </c>
      <c r="H159">
        <f t="shared" ca="1" si="77"/>
        <v>31.818000000000001</v>
      </c>
      <c r="I159">
        <f t="shared" ca="1" si="78"/>
        <v>321.26191610821189</v>
      </c>
      <c r="J159" t="str">
        <f t="shared" ca="1" si="79"/>
        <v>N</v>
      </c>
      <c r="K159" t="str">
        <f t="shared" ca="1" si="80"/>
        <v>N</v>
      </c>
      <c r="L159">
        <f t="shared" ca="1" si="81"/>
        <v>731.81399999999974</v>
      </c>
      <c r="M159" t="str">
        <f t="shared" ca="1" si="82"/>
        <v>N</v>
      </c>
      <c r="N159">
        <f t="shared" ca="1" si="83"/>
        <v>88</v>
      </c>
      <c r="O159" t="str">
        <f t="shared" ca="1" si="84"/>
        <v>N</v>
      </c>
      <c r="P159" t="str">
        <f t="shared" ca="1" si="85"/>
        <v>N</v>
      </c>
      <c r="Q159">
        <f t="shared" ca="1" si="70"/>
        <v>21</v>
      </c>
      <c r="R159" s="93" t="s">
        <v>51</v>
      </c>
      <c r="S159" t="str">
        <f t="shared" si="86"/>
        <v>N</v>
      </c>
      <c r="T159">
        <f t="shared" ca="1" si="87"/>
        <v>0</v>
      </c>
      <c r="U159">
        <f t="shared" ca="1" si="88"/>
        <v>0</v>
      </c>
      <c r="V159">
        <f t="shared" ca="1" si="89"/>
        <v>0</v>
      </c>
      <c r="W159">
        <f t="shared" ca="1" si="90"/>
        <v>0</v>
      </c>
      <c r="X159">
        <f t="shared" si="91"/>
        <v>0</v>
      </c>
      <c r="Y159">
        <f t="shared" ca="1" si="92"/>
        <v>142.27000000000001</v>
      </c>
      <c r="Z159">
        <f t="shared" ca="1" si="71"/>
        <v>2</v>
      </c>
      <c r="AA159">
        <f t="shared" ca="1" si="93"/>
        <v>0</v>
      </c>
      <c r="AB159">
        <f t="shared" si="94"/>
        <v>0</v>
      </c>
      <c r="AC159">
        <f t="shared" ca="1" si="95"/>
        <v>0</v>
      </c>
      <c r="AD159">
        <f t="shared" ca="1" si="96"/>
        <v>0</v>
      </c>
      <c r="AE159">
        <f t="shared" ca="1" si="97"/>
        <v>143.82069024364688</v>
      </c>
      <c r="AF159">
        <f t="shared" ca="1" si="98"/>
        <v>20376.061631700566</v>
      </c>
      <c r="AG159">
        <f t="shared" ca="1" si="99"/>
        <v>1.5506902436468768</v>
      </c>
    </row>
    <row r="160" spans="3:33">
      <c r="C160">
        <f t="shared" si="72"/>
        <v>139</v>
      </c>
      <c r="D160">
        <f t="shared" si="73"/>
        <v>737.11699999999996</v>
      </c>
      <c r="E160">
        <f t="shared" ca="1" si="74"/>
        <v>37.121000000000002</v>
      </c>
      <c r="F160" t="str">
        <f t="shared" ca="1" si="75"/>
        <v>N</v>
      </c>
      <c r="G160">
        <f t="shared" ca="1" si="76"/>
        <v>51.129842931937304</v>
      </c>
      <c r="H160">
        <f t="shared" ca="1" si="77"/>
        <v>37.121000000000002</v>
      </c>
      <c r="I160">
        <f t="shared" ca="1" si="78"/>
        <v>315.95891610821189</v>
      </c>
      <c r="J160" t="str">
        <f t="shared" ca="1" si="79"/>
        <v>N</v>
      </c>
      <c r="K160" t="str">
        <f t="shared" ca="1" si="80"/>
        <v>N</v>
      </c>
      <c r="L160">
        <f t="shared" ca="1" si="81"/>
        <v>737.11699999999973</v>
      </c>
      <c r="M160" t="str">
        <f t="shared" ca="1" si="82"/>
        <v>N</v>
      </c>
      <c r="N160">
        <f t="shared" ca="1" si="83"/>
        <v>3</v>
      </c>
      <c r="O160" t="str">
        <f t="shared" ca="1" si="84"/>
        <v>N</v>
      </c>
      <c r="P160" t="str">
        <f t="shared" ca="1" si="85"/>
        <v>N</v>
      </c>
      <c r="Q160">
        <f t="shared" ca="1" si="70"/>
        <v>18</v>
      </c>
      <c r="R160" s="93" t="s">
        <v>51</v>
      </c>
      <c r="S160" t="str">
        <f t="shared" si="86"/>
        <v>N</v>
      </c>
      <c r="T160">
        <f t="shared" ca="1" si="87"/>
        <v>0</v>
      </c>
      <c r="U160">
        <f t="shared" ca="1" si="88"/>
        <v>0</v>
      </c>
      <c r="V160">
        <f t="shared" ca="1" si="89"/>
        <v>0</v>
      </c>
      <c r="W160">
        <f t="shared" ca="1" si="90"/>
        <v>0</v>
      </c>
      <c r="X160">
        <f t="shared" si="91"/>
        <v>0</v>
      </c>
      <c r="Y160">
        <f t="shared" ca="1" si="92"/>
        <v>142.27000000000001</v>
      </c>
      <c r="Z160">
        <f t="shared" ca="1" si="71"/>
        <v>4</v>
      </c>
      <c r="AA160">
        <f t="shared" ca="1" si="93"/>
        <v>0</v>
      </c>
      <c r="AB160">
        <f t="shared" si="94"/>
        <v>0</v>
      </c>
      <c r="AC160">
        <f t="shared" ca="1" si="95"/>
        <v>-2</v>
      </c>
      <c r="AD160">
        <f t="shared" ca="1" si="96"/>
        <v>-2.8454000000000002</v>
      </c>
      <c r="AE160">
        <f t="shared" ca="1" si="97"/>
        <v>140.9482024566976</v>
      </c>
      <c r="AF160">
        <f t="shared" ca="1" si="98"/>
        <v>20518.533436613961</v>
      </c>
      <c r="AG160">
        <f t="shared" ca="1" si="99"/>
        <v>1.5236024566976072</v>
      </c>
    </row>
    <row r="161" spans="3:33">
      <c r="C161">
        <f t="shared" si="72"/>
        <v>140</v>
      </c>
      <c r="D161">
        <f t="shared" si="73"/>
        <v>742.42</v>
      </c>
      <c r="E161">
        <f t="shared" ca="1" si="74"/>
        <v>42.423999999999999</v>
      </c>
      <c r="F161" t="str">
        <f t="shared" ca="1" si="75"/>
        <v>N</v>
      </c>
      <c r="G161">
        <f t="shared" ca="1" si="76"/>
        <v>50.204363001745335</v>
      </c>
      <c r="H161">
        <f t="shared" ca="1" si="77"/>
        <v>42.423999999999999</v>
      </c>
      <c r="I161">
        <f t="shared" ca="1" si="78"/>
        <v>310.6559161082119</v>
      </c>
      <c r="J161" t="str">
        <f t="shared" ca="1" si="79"/>
        <v>N</v>
      </c>
      <c r="K161" t="str">
        <f t="shared" ca="1" si="80"/>
        <v>N</v>
      </c>
      <c r="L161">
        <f t="shared" ca="1" si="81"/>
        <v>742.41999999999973</v>
      </c>
      <c r="M161" t="str">
        <f t="shared" ca="1" si="82"/>
        <v>N</v>
      </c>
      <c r="N161">
        <f t="shared" ca="1" si="83"/>
        <v>14</v>
      </c>
      <c r="O161" t="str">
        <f t="shared" ca="1" si="84"/>
        <v>N</v>
      </c>
      <c r="P161" t="str">
        <f t="shared" ca="1" si="85"/>
        <v>N</v>
      </c>
      <c r="Q161">
        <f t="shared" ca="1" si="70"/>
        <v>9</v>
      </c>
      <c r="R161" s="93" t="s">
        <v>51</v>
      </c>
      <c r="S161" t="str">
        <f t="shared" si="86"/>
        <v>N</v>
      </c>
      <c r="T161">
        <f t="shared" ca="1" si="87"/>
        <v>0</v>
      </c>
      <c r="U161">
        <f t="shared" ca="1" si="88"/>
        <v>0</v>
      </c>
      <c r="V161">
        <f t="shared" ca="1" si="89"/>
        <v>0</v>
      </c>
      <c r="W161">
        <f t="shared" ca="1" si="90"/>
        <v>0</v>
      </c>
      <c r="X161">
        <f t="shared" si="91"/>
        <v>0</v>
      </c>
      <c r="Y161">
        <f t="shared" ca="1" si="92"/>
        <v>142.27000000000001</v>
      </c>
      <c r="Z161">
        <f t="shared" ca="1" si="71"/>
        <v>5</v>
      </c>
      <c r="AA161">
        <f t="shared" ca="1" si="93"/>
        <v>0</v>
      </c>
      <c r="AB161">
        <f t="shared" si="94"/>
        <v>0</v>
      </c>
      <c r="AC161">
        <f t="shared" ca="1" si="95"/>
        <v>-1</v>
      </c>
      <c r="AD161">
        <f t="shared" ca="1" si="96"/>
        <v>-1.4227000000000001</v>
      </c>
      <c r="AE161">
        <f t="shared" ca="1" si="97"/>
        <v>142.34381466974835</v>
      </c>
      <c r="AF161">
        <f t="shared" ca="1" si="98"/>
        <v>20662.373765953456</v>
      </c>
      <c r="AG161">
        <f t="shared" ca="1" si="99"/>
        <v>1.4965146697483374</v>
      </c>
    </row>
    <row r="162" spans="3:33">
      <c r="C162">
        <f t="shared" si="72"/>
        <v>141</v>
      </c>
      <c r="D162">
        <f t="shared" si="73"/>
        <v>747.72299999999996</v>
      </c>
      <c r="E162">
        <f t="shared" ca="1" si="74"/>
        <v>47.726999999999997</v>
      </c>
      <c r="F162" t="str">
        <f t="shared" ca="1" si="75"/>
        <v>N</v>
      </c>
      <c r="G162">
        <f t="shared" ca="1" si="76"/>
        <v>49.278883071553366</v>
      </c>
      <c r="H162">
        <f t="shared" ca="1" si="77"/>
        <v>47.726999999999997</v>
      </c>
      <c r="I162">
        <f t="shared" ca="1" si="78"/>
        <v>305.3529161082119</v>
      </c>
      <c r="J162" t="str">
        <f t="shared" ca="1" si="79"/>
        <v>N</v>
      </c>
      <c r="K162" t="str">
        <f t="shared" ca="1" si="80"/>
        <v>N</v>
      </c>
      <c r="L162">
        <f t="shared" ca="1" si="81"/>
        <v>747.72299999999973</v>
      </c>
      <c r="M162" t="str">
        <f t="shared" ca="1" si="82"/>
        <v>N</v>
      </c>
      <c r="N162">
        <f t="shared" ca="1" si="83"/>
        <v>83</v>
      </c>
      <c r="O162" t="str">
        <f t="shared" ca="1" si="84"/>
        <v>N</v>
      </c>
      <c r="P162" t="str">
        <f t="shared" ca="1" si="85"/>
        <v>N</v>
      </c>
      <c r="Q162">
        <f t="shared" ca="1" si="70"/>
        <v>28</v>
      </c>
      <c r="R162" s="93" t="s">
        <v>51</v>
      </c>
      <c r="S162" t="str">
        <f t="shared" si="86"/>
        <v>N</v>
      </c>
      <c r="T162">
        <f t="shared" ca="1" si="87"/>
        <v>0</v>
      </c>
      <c r="U162">
        <f t="shared" ca="1" si="88"/>
        <v>0</v>
      </c>
      <c r="V162">
        <f t="shared" ca="1" si="89"/>
        <v>0</v>
      </c>
      <c r="W162">
        <f t="shared" ca="1" si="90"/>
        <v>0</v>
      </c>
      <c r="X162">
        <f t="shared" si="91"/>
        <v>0</v>
      </c>
      <c r="Y162">
        <f t="shared" ca="1" si="92"/>
        <v>142.27000000000001</v>
      </c>
      <c r="Z162">
        <f t="shared" ca="1" si="71"/>
        <v>5</v>
      </c>
      <c r="AA162">
        <f t="shared" ca="1" si="93"/>
        <v>0</v>
      </c>
      <c r="AB162">
        <f t="shared" si="94"/>
        <v>0</v>
      </c>
      <c r="AC162">
        <f t="shared" ca="1" si="95"/>
        <v>1</v>
      </c>
      <c r="AD162">
        <f t="shared" ca="1" si="96"/>
        <v>1.4227000000000001</v>
      </c>
      <c r="AE162">
        <f t="shared" ca="1" si="97"/>
        <v>145.16212688279907</v>
      </c>
      <c r="AF162">
        <f t="shared" ca="1" si="98"/>
        <v>20809.005319719054</v>
      </c>
      <c r="AG162">
        <f t="shared" ca="1" si="99"/>
        <v>1.4694268827990677</v>
      </c>
    </row>
    <row r="163" spans="3:33">
      <c r="C163">
        <f t="shared" si="72"/>
        <v>142</v>
      </c>
      <c r="D163">
        <f t="shared" si="73"/>
        <v>753.02599999999995</v>
      </c>
      <c r="E163">
        <f t="shared" ca="1" si="74"/>
        <v>53.029999999999994</v>
      </c>
      <c r="F163" t="str">
        <f t="shared" ca="1" si="75"/>
        <v>N</v>
      </c>
      <c r="G163">
        <f t="shared" ca="1" si="76"/>
        <v>48.353403141361397</v>
      </c>
      <c r="H163">
        <f t="shared" ca="1" si="77"/>
        <v>53.029999999999994</v>
      </c>
      <c r="I163">
        <f t="shared" ca="1" si="78"/>
        <v>300.0499161082119</v>
      </c>
      <c r="J163" t="str">
        <f t="shared" ca="1" si="79"/>
        <v>N</v>
      </c>
      <c r="K163" t="str">
        <f t="shared" ca="1" si="80"/>
        <v>N</v>
      </c>
      <c r="L163">
        <f t="shared" ca="1" si="81"/>
        <v>753.02599999999973</v>
      </c>
      <c r="M163" t="str">
        <f t="shared" ca="1" si="82"/>
        <v>N</v>
      </c>
      <c r="N163">
        <f t="shared" ca="1" si="83"/>
        <v>50</v>
      </c>
      <c r="O163" t="str">
        <f t="shared" ca="1" si="84"/>
        <v>N</v>
      </c>
      <c r="P163" t="str">
        <f t="shared" ca="1" si="85"/>
        <v>N</v>
      </c>
      <c r="Q163">
        <f t="shared" ca="1" si="70"/>
        <v>46</v>
      </c>
      <c r="R163" s="93" t="s">
        <v>51</v>
      </c>
      <c r="S163" t="str">
        <f t="shared" si="86"/>
        <v>N</v>
      </c>
      <c r="T163">
        <f t="shared" ca="1" si="87"/>
        <v>0</v>
      </c>
      <c r="U163">
        <f t="shared" ca="1" si="88"/>
        <v>0</v>
      </c>
      <c r="V163">
        <f t="shared" ca="1" si="89"/>
        <v>0</v>
      </c>
      <c r="W163">
        <f t="shared" ca="1" si="90"/>
        <v>0</v>
      </c>
      <c r="X163">
        <f t="shared" si="91"/>
        <v>0</v>
      </c>
      <c r="Y163">
        <f t="shared" ca="1" si="92"/>
        <v>142.27000000000001</v>
      </c>
      <c r="Z163">
        <f t="shared" ca="1" si="71"/>
        <v>3</v>
      </c>
      <c r="AA163">
        <f t="shared" ca="1" si="93"/>
        <v>0</v>
      </c>
      <c r="AB163">
        <f t="shared" si="94"/>
        <v>0</v>
      </c>
      <c r="AC163">
        <f t="shared" ca="1" si="95"/>
        <v>3</v>
      </c>
      <c r="AD163">
        <f t="shared" ca="1" si="96"/>
        <v>4.2681000000000004</v>
      </c>
      <c r="AE163">
        <f t="shared" ca="1" si="97"/>
        <v>147.98043909584982</v>
      </c>
      <c r="AF163">
        <f t="shared" ca="1" si="98"/>
        <v>20958.428097910753</v>
      </c>
      <c r="AG163">
        <f t="shared" ca="1" si="99"/>
        <v>1.4423390958497975</v>
      </c>
    </row>
    <row r="164" spans="3:33">
      <c r="C164">
        <f t="shared" si="72"/>
        <v>143</v>
      </c>
      <c r="D164">
        <f t="shared" si="73"/>
        <v>758.32899999999995</v>
      </c>
      <c r="E164">
        <f t="shared" ca="1" si="74"/>
        <v>58.332999999999991</v>
      </c>
      <c r="F164" t="str">
        <f t="shared" ca="1" si="75"/>
        <v>N</v>
      </c>
      <c r="G164">
        <f t="shared" ca="1" si="76"/>
        <v>47.427923211169428</v>
      </c>
      <c r="H164">
        <f t="shared" ca="1" si="77"/>
        <v>58.332999999999991</v>
      </c>
      <c r="I164">
        <f t="shared" ca="1" si="78"/>
        <v>294.74691610821191</v>
      </c>
      <c r="J164" t="str">
        <f t="shared" ca="1" si="79"/>
        <v>N</v>
      </c>
      <c r="K164" t="str">
        <f t="shared" ca="1" si="80"/>
        <v>N</v>
      </c>
      <c r="L164">
        <f t="shared" ca="1" si="81"/>
        <v>758.32899999999972</v>
      </c>
      <c r="M164" t="str">
        <f t="shared" ca="1" si="82"/>
        <v>N</v>
      </c>
      <c r="N164">
        <f t="shared" ca="1" si="83"/>
        <v>76</v>
      </c>
      <c r="O164" t="str">
        <f t="shared" ca="1" si="84"/>
        <v>N</v>
      </c>
      <c r="P164" t="str">
        <f t="shared" ca="1" si="85"/>
        <v>N</v>
      </c>
      <c r="Q164">
        <f t="shared" ca="1" si="70"/>
        <v>50</v>
      </c>
      <c r="R164" s="93" t="s">
        <v>51</v>
      </c>
      <c r="S164" t="str">
        <f t="shared" si="86"/>
        <v>N</v>
      </c>
      <c r="T164">
        <f t="shared" ca="1" si="87"/>
        <v>0</v>
      </c>
      <c r="U164">
        <f t="shared" ca="1" si="88"/>
        <v>0</v>
      </c>
      <c r="V164">
        <f t="shared" ca="1" si="89"/>
        <v>0</v>
      </c>
      <c r="W164">
        <f t="shared" ca="1" si="90"/>
        <v>0</v>
      </c>
      <c r="X164">
        <f t="shared" si="91"/>
        <v>0</v>
      </c>
      <c r="Y164">
        <f t="shared" ca="1" si="92"/>
        <v>142.27000000000001</v>
      </c>
      <c r="Z164">
        <f t="shared" ca="1" si="71"/>
        <v>3</v>
      </c>
      <c r="AA164">
        <f t="shared" ca="1" si="93"/>
        <v>0</v>
      </c>
      <c r="AB164">
        <f t="shared" si="94"/>
        <v>0</v>
      </c>
      <c r="AC164">
        <f t="shared" ca="1" si="95"/>
        <v>2</v>
      </c>
      <c r="AD164">
        <f t="shared" ca="1" si="96"/>
        <v>2.8454000000000002</v>
      </c>
      <c r="AE164">
        <f t="shared" ca="1" si="97"/>
        <v>146.53065130890056</v>
      </c>
      <c r="AF164">
        <f t="shared" ca="1" si="98"/>
        <v>21106.374000528554</v>
      </c>
      <c r="AG164">
        <f t="shared" ca="1" si="99"/>
        <v>1.4152513089005279</v>
      </c>
    </row>
    <row r="165" spans="3:33">
      <c r="C165">
        <f t="shared" si="72"/>
        <v>144</v>
      </c>
      <c r="D165">
        <f t="shared" si="73"/>
        <v>763.63199999999995</v>
      </c>
      <c r="E165">
        <f t="shared" ca="1" si="74"/>
        <v>63.635999999999989</v>
      </c>
      <c r="F165" t="str">
        <f t="shared" ca="1" si="75"/>
        <v>N</v>
      </c>
      <c r="G165">
        <f t="shared" ca="1" si="76"/>
        <v>46.502443280977459</v>
      </c>
      <c r="H165">
        <f t="shared" ca="1" si="77"/>
        <v>63.635999999999989</v>
      </c>
      <c r="I165">
        <f t="shared" ca="1" si="78"/>
        <v>289.44391610821191</v>
      </c>
      <c r="J165" t="str">
        <f t="shared" ca="1" si="79"/>
        <v>N</v>
      </c>
      <c r="K165" t="str">
        <f t="shared" ca="1" si="80"/>
        <v>N</v>
      </c>
      <c r="L165">
        <f t="shared" ca="1" si="81"/>
        <v>763.63199999999972</v>
      </c>
      <c r="M165" t="str">
        <f t="shared" ca="1" si="82"/>
        <v>N</v>
      </c>
      <c r="N165">
        <f t="shared" ca="1" si="83"/>
        <v>62</v>
      </c>
      <c r="O165" t="str">
        <f t="shared" ca="1" si="84"/>
        <v>N</v>
      </c>
      <c r="P165" t="str">
        <f t="shared" ca="1" si="85"/>
        <v>N</v>
      </c>
      <c r="Q165">
        <f t="shared" ca="1" si="70"/>
        <v>-2</v>
      </c>
      <c r="R165" s="93" t="s">
        <v>51</v>
      </c>
      <c r="S165" t="str">
        <f t="shared" si="86"/>
        <v>N</v>
      </c>
      <c r="T165">
        <f t="shared" ca="1" si="87"/>
        <v>0</v>
      </c>
      <c r="U165">
        <f t="shared" ca="1" si="88"/>
        <v>0</v>
      </c>
      <c r="V165">
        <f t="shared" ca="1" si="89"/>
        <v>0</v>
      </c>
      <c r="W165">
        <f t="shared" ca="1" si="90"/>
        <v>0</v>
      </c>
      <c r="X165">
        <f t="shared" si="91"/>
        <v>0</v>
      </c>
      <c r="Y165">
        <f t="shared" ca="1" si="92"/>
        <v>142.27000000000001</v>
      </c>
      <c r="Z165">
        <f t="shared" ca="1" si="71"/>
        <v>4</v>
      </c>
      <c r="AA165">
        <f t="shared" ca="1" si="93"/>
        <v>0</v>
      </c>
      <c r="AB165">
        <f t="shared" si="94"/>
        <v>0</v>
      </c>
      <c r="AC165">
        <f t="shared" ca="1" si="95"/>
        <v>3</v>
      </c>
      <c r="AD165">
        <f t="shared" ca="1" si="96"/>
        <v>4.2681000000000004</v>
      </c>
      <c r="AE165">
        <f t="shared" ca="1" si="97"/>
        <v>147.92626352195128</v>
      </c>
      <c r="AF165">
        <f t="shared" ca="1" si="98"/>
        <v>21255.688427572459</v>
      </c>
      <c r="AG165">
        <f t="shared" ca="1" si="99"/>
        <v>1.388163521951258</v>
      </c>
    </row>
    <row r="166" spans="3:33">
      <c r="C166">
        <f t="shared" si="72"/>
        <v>145</v>
      </c>
      <c r="D166">
        <f t="shared" si="73"/>
        <v>768.93499999999995</v>
      </c>
      <c r="E166">
        <f t="shared" ca="1" si="74"/>
        <v>68.938999999999993</v>
      </c>
      <c r="F166" t="str">
        <f t="shared" ca="1" si="75"/>
        <v>N</v>
      </c>
      <c r="G166">
        <f t="shared" ca="1" si="76"/>
        <v>45.576963350785491</v>
      </c>
      <c r="H166">
        <f t="shared" ca="1" si="77"/>
        <v>68.938999999999993</v>
      </c>
      <c r="I166">
        <f t="shared" ca="1" si="78"/>
        <v>284.14091610821185</v>
      </c>
      <c r="J166" t="str">
        <f t="shared" ca="1" si="79"/>
        <v>N</v>
      </c>
      <c r="K166" t="str">
        <f t="shared" ca="1" si="80"/>
        <v>N</v>
      </c>
      <c r="L166">
        <f t="shared" ca="1" si="81"/>
        <v>768.93499999999972</v>
      </c>
      <c r="M166" t="str">
        <f t="shared" ca="1" si="82"/>
        <v>N</v>
      </c>
      <c r="N166">
        <f t="shared" ca="1" si="83"/>
        <v>132</v>
      </c>
      <c r="O166" t="str">
        <f t="shared" ca="1" si="84"/>
        <v>N</v>
      </c>
      <c r="P166" t="str">
        <f t="shared" ca="1" si="85"/>
        <v>N</v>
      </c>
      <c r="Q166">
        <f t="shared" ca="1" si="70"/>
        <v>42</v>
      </c>
      <c r="R166" s="93" t="s">
        <v>51</v>
      </c>
      <c r="S166" t="str">
        <f t="shared" si="86"/>
        <v>N</v>
      </c>
      <c r="T166">
        <f t="shared" ca="1" si="87"/>
        <v>0</v>
      </c>
      <c r="U166">
        <f t="shared" ca="1" si="88"/>
        <v>0</v>
      </c>
      <c r="V166">
        <f t="shared" ca="1" si="89"/>
        <v>0</v>
      </c>
      <c r="W166">
        <f t="shared" ca="1" si="90"/>
        <v>0</v>
      </c>
      <c r="X166">
        <f t="shared" si="91"/>
        <v>0</v>
      </c>
      <c r="Y166">
        <f t="shared" ca="1" si="92"/>
        <v>142.27000000000001</v>
      </c>
      <c r="Z166">
        <f t="shared" ca="1" si="71"/>
        <v>2</v>
      </c>
      <c r="AA166">
        <f t="shared" ca="1" si="93"/>
        <v>0</v>
      </c>
      <c r="AB166">
        <f t="shared" si="94"/>
        <v>0</v>
      </c>
      <c r="AC166">
        <f t="shared" ca="1" si="95"/>
        <v>2</v>
      </c>
      <c r="AD166">
        <f t="shared" ca="1" si="96"/>
        <v>2.8454000000000002</v>
      </c>
      <c r="AE166">
        <f t="shared" ca="1" si="97"/>
        <v>146.476475735002</v>
      </c>
      <c r="AF166">
        <f t="shared" ca="1" si="98"/>
        <v>21403.525979042464</v>
      </c>
      <c r="AG166">
        <f t="shared" ca="1" si="99"/>
        <v>1.361075735001988</v>
      </c>
    </row>
    <row r="167" spans="3:33">
      <c r="C167">
        <f t="shared" si="72"/>
        <v>146</v>
      </c>
      <c r="D167">
        <f t="shared" si="73"/>
        <v>774.23799999999994</v>
      </c>
      <c r="E167">
        <f t="shared" ca="1" si="74"/>
        <v>74.24199999999999</v>
      </c>
      <c r="F167" t="str">
        <f t="shared" ca="1" si="75"/>
        <v>N</v>
      </c>
      <c r="G167">
        <f t="shared" ca="1" si="76"/>
        <v>44.651483420593522</v>
      </c>
      <c r="H167">
        <f t="shared" ca="1" si="77"/>
        <v>74.24199999999999</v>
      </c>
      <c r="I167">
        <f t="shared" ca="1" si="78"/>
        <v>278.83791610821186</v>
      </c>
      <c r="J167" t="str">
        <f t="shared" ca="1" si="79"/>
        <v>N</v>
      </c>
      <c r="K167" t="str">
        <f t="shared" ca="1" si="80"/>
        <v>N</v>
      </c>
      <c r="L167">
        <f t="shared" ca="1" si="81"/>
        <v>774.23799999999972</v>
      </c>
      <c r="M167" t="str">
        <f t="shared" ca="1" si="82"/>
        <v>N</v>
      </c>
      <c r="N167">
        <f t="shared" ca="1" si="83"/>
        <v>143</v>
      </c>
      <c r="O167" t="str">
        <f t="shared" ca="1" si="84"/>
        <v>N</v>
      </c>
      <c r="P167" t="str">
        <f t="shared" ca="1" si="85"/>
        <v>N</v>
      </c>
      <c r="Q167">
        <f t="shared" ca="1" si="70"/>
        <v>31</v>
      </c>
      <c r="R167" s="93" t="s">
        <v>51</v>
      </c>
      <c r="S167" t="str">
        <f t="shared" si="86"/>
        <v>N</v>
      </c>
      <c r="T167">
        <f t="shared" ca="1" si="87"/>
        <v>0</v>
      </c>
      <c r="U167">
        <f t="shared" ca="1" si="88"/>
        <v>0</v>
      </c>
      <c r="V167">
        <f t="shared" ca="1" si="89"/>
        <v>0</v>
      </c>
      <c r="W167">
        <f t="shared" ca="1" si="90"/>
        <v>0</v>
      </c>
      <c r="X167">
        <f t="shared" si="91"/>
        <v>0</v>
      </c>
      <c r="Y167">
        <f t="shared" ca="1" si="92"/>
        <v>142.27000000000001</v>
      </c>
      <c r="Z167">
        <f t="shared" ca="1" si="71"/>
        <v>2</v>
      </c>
      <c r="AA167">
        <f t="shared" ca="1" si="93"/>
        <v>0</v>
      </c>
      <c r="AB167">
        <f t="shared" si="94"/>
        <v>0</v>
      </c>
      <c r="AC167">
        <f t="shared" ca="1" si="95"/>
        <v>-2</v>
      </c>
      <c r="AD167">
        <f t="shared" ca="1" si="96"/>
        <v>-2.8454000000000002</v>
      </c>
      <c r="AE167">
        <f t="shared" ca="1" si="97"/>
        <v>140.75858794805271</v>
      </c>
      <c r="AF167">
        <f t="shared" ca="1" si="98"/>
        <v>21545.61855493857</v>
      </c>
      <c r="AG167">
        <f t="shared" ca="1" si="99"/>
        <v>1.3339879480527181</v>
      </c>
    </row>
    <row r="168" spans="3:33">
      <c r="C168">
        <f t="shared" si="72"/>
        <v>147</v>
      </c>
      <c r="D168">
        <f t="shared" si="73"/>
        <v>779.54099999999994</v>
      </c>
      <c r="E168">
        <f t="shared" ca="1" si="74"/>
        <v>79.544999999999987</v>
      </c>
      <c r="F168" t="str">
        <f t="shared" si="75"/>
        <v>N</v>
      </c>
      <c r="G168">
        <f t="shared" ca="1" si="76"/>
        <v>43.726003490401553</v>
      </c>
      <c r="H168">
        <f t="shared" ca="1" si="77"/>
        <v>79.544999999999987</v>
      </c>
      <c r="I168">
        <f t="shared" ca="1" si="78"/>
        <v>273.53491610821186</v>
      </c>
      <c r="J168" t="str">
        <f t="shared" si="79"/>
        <v>N</v>
      </c>
      <c r="K168" t="str">
        <f t="shared" si="80"/>
        <v>N</v>
      </c>
      <c r="L168">
        <f t="shared" ca="1" si="81"/>
        <v>779.54099999999971</v>
      </c>
      <c r="M168" t="str">
        <f t="shared" si="82"/>
        <v>N</v>
      </c>
      <c r="N168">
        <f t="shared" ca="1" si="83"/>
        <v>77</v>
      </c>
      <c r="O168" t="str">
        <f t="shared" ca="1" si="84"/>
        <v>N</v>
      </c>
      <c r="P168" t="str">
        <f t="shared" si="85"/>
        <v>N</v>
      </c>
      <c r="Q168">
        <f t="shared" ca="1" si="70"/>
        <v>-3</v>
      </c>
      <c r="R168" s="93" t="s">
        <v>51</v>
      </c>
      <c r="S168" t="str">
        <f t="shared" si="86"/>
        <v>N</v>
      </c>
      <c r="T168">
        <f t="shared" si="87"/>
        <v>0</v>
      </c>
      <c r="U168">
        <f t="shared" si="88"/>
        <v>0</v>
      </c>
      <c r="V168">
        <f t="shared" si="89"/>
        <v>0</v>
      </c>
      <c r="W168">
        <f t="shared" si="90"/>
        <v>0</v>
      </c>
      <c r="X168">
        <f t="shared" si="91"/>
        <v>0</v>
      </c>
      <c r="Y168">
        <f t="shared" ca="1" si="92"/>
        <v>142.27000000000001</v>
      </c>
      <c r="Z168">
        <f t="shared" ca="1" si="71"/>
        <v>2</v>
      </c>
      <c r="AA168">
        <f t="shared" ca="1" si="93"/>
        <v>0</v>
      </c>
      <c r="AB168">
        <f t="shared" si="94"/>
        <v>0</v>
      </c>
      <c r="AC168">
        <f t="shared" ca="1" si="95"/>
        <v>-2</v>
      </c>
      <c r="AD168">
        <f t="shared" ca="1" si="96"/>
        <v>-2.8454000000000002</v>
      </c>
      <c r="AE168">
        <f t="shared" ca="1" si="97"/>
        <v>140.73150016110344</v>
      </c>
      <c r="AF168">
        <f t="shared" ca="1" si="98"/>
        <v>21687.656955260776</v>
      </c>
      <c r="AG168">
        <f t="shared" ca="1" si="99"/>
        <v>1.3069001611034483</v>
      </c>
    </row>
    <row r="169" spans="3:33">
      <c r="R169" s="93"/>
    </row>
    <row r="170" spans="3:33">
      <c r="R170" s="93"/>
    </row>
    <row r="171" spans="3:33">
      <c r="R171" s="93"/>
    </row>
    <row r="172" spans="3:33">
      <c r="R172" s="93"/>
    </row>
    <row r="173" spans="3:33">
      <c r="R173" s="93"/>
    </row>
    <row r="174" spans="3:33">
      <c r="R174" s="93"/>
    </row>
    <row r="175" spans="3:33">
      <c r="R175" s="93"/>
    </row>
    <row r="176" spans="3:33">
      <c r="R176" s="93"/>
    </row>
    <row r="177" spans="18:18">
      <c r="R177" s="93"/>
    </row>
    <row r="178" spans="18:18">
      <c r="R178" s="93"/>
    </row>
    <row r="179" spans="18:18">
      <c r="R179" s="93"/>
    </row>
    <row r="180" spans="18:18">
      <c r="R180" s="93"/>
    </row>
    <row r="181" spans="18:18">
      <c r="R181" s="93"/>
    </row>
    <row r="182" spans="18:18">
      <c r="R182" s="93"/>
    </row>
    <row r="183" spans="18:18">
      <c r="R183" s="93"/>
    </row>
    <row r="184" spans="18:18">
      <c r="R184" s="93"/>
    </row>
    <row r="185" spans="18:18">
      <c r="R185" s="93"/>
    </row>
    <row r="186" spans="18:18">
      <c r="R186" s="93"/>
    </row>
    <row r="187" spans="18:18">
      <c r="R187" s="93"/>
    </row>
    <row r="188" spans="18:18">
      <c r="R188" s="93"/>
    </row>
    <row r="189" spans="18:18">
      <c r="R189" s="93"/>
    </row>
    <row r="190" spans="18:18">
      <c r="R190" s="93"/>
    </row>
    <row r="191" spans="18:18">
      <c r="R191" s="93"/>
    </row>
    <row r="192" spans="18:18">
      <c r="R192" s="93"/>
    </row>
    <row r="193" spans="18:18">
      <c r="R193" s="93"/>
    </row>
    <row r="194" spans="18:18">
      <c r="R194" s="93"/>
    </row>
    <row r="195" spans="18:18">
      <c r="R195" s="93"/>
    </row>
    <row r="196" spans="18:18">
      <c r="R196" s="93"/>
    </row>
    <row r="197" spans="18:18">
      <c r="R197" s="93"/>
    </row>
    <row r="198" spans="18:18">
      <c r="R198" s="93"/>
    </row>
    <row r="199" spans="18:18">
      <c r="R199" s="93"/>
    </row>
    <row r="200" spans="18:18">
      <c r="R200" s="93"/>
    </row>
    <row r="201" spans="18:18">
      <c r="R201" s="93"/>
    </row>
    <row r="202" spans="18:18">
      <c r="R202" s="93"/>
    </row>
    <row r="203" spans="18:18">
      <c r="R203" s="93"/>
    </row>
    <row r="204" spans="18:18">
      <c r="R204" s="93"/>
    </row>
    <row r="205" spans="18:18">
      <c r="R205" s="93"/>
    </row>
    <row r="206" spans="18:18">
      <c r="R206" s="93"/>
    </row>
    <row r="207" spans="18:18">
      <c r="R207" s="93"/>
    </row>
    <row r="208" spans="18:18">
      <c r="R208" s="93"/>
    </row>
    <row r="209" spans="18:18">
      <c r="R209" s="93"/>
    </row>
    <row r="210" spans="18:18">
      <c r="R210" s="93"/>
    </row>
    <row r="211" spans="18:18">
      <c r="R211" s="93"/>
    </row>
    <row r="212" spans="18:18">
      <c r="R212" s="93"/>
    </row>
    <row r="213" spans="18:18">
      <c r="R213" s="93"/>
    </row>
    <row r="214" spans="18:18">
      <c r="R214" s="93"/>
    </row>
    <row r="215" spans="18:18">
      <c r="R215" s="93"/>
    </row>
    <row r="216" spans="18:18">
      <c r="R216" s="93"/>
    </row>
    <row r="217" spans="18:18">
      <c r="R217" s="93"/>
    </row>
    <row r="218" spans="18:18">
      <c r="R218" s="93"/>
    </row>
    <row r="219" spans="18:18">
      <c r="R219" s="93"/>
    </row>
    <row r="220" spans="18:18">
      <c r="R220" s="93"/>
    </row>
    <row r="221" spans="18:18">
      <c r="R221" s="93"/>
    </row>
    <row r="222" spans="18:18">
      <c r="R222" s="93"/>
    </row>
    <row r="223" spans="18:18">
      <c r="R223" s="93"/>
    </row>
    <row r="224" spans="18:18">
      <c r="R224" s="93"/>
    </row>
    <row r="225" spans="18:18">
      <c r="R225" s="93"/>
    </row>
    <row r="226" spans="18:18">
      <c r="R226" s="93"/>
    </row>
    <row r="227" spans="18:18">
      <c r="R227" s="93"/>
    </row>
    <row r="228" spans="18:18">
      <c r="R228" s="93"/>
    </row>
    <row r="229" spans="18:18">
      <c r="R229" s="93"/>
    </row>
    <row r="230" spans="18:18">
      <c r="R230" s="93"/>
    </row>
    <row r="231" spans="18:18">
      <c r="R231" s="93"/>
    </row>
    <row r="232" spans="18:18">
      <c r="R232" s="93"/>
    </row>
    <row r="233" spans="18:18">
      <c r="R233" s="93"/>
    </row>
    <row r="234" spans="18:18">
      <c r="R234" s="93"/>
    </row>
    <row r="235" spans="18:18">
      <c r="R235" s="93"/>
    </row>
    <row r="236" spans="18:18">
      <c r="R236" s="93"/>
    </row>
    <row r="237" spans="18:18">
      <c r="R237" s="93"/>
    </row>
    <row r="238" spans="18:18">
      <c r="R238" s="93"/>
    </row>
    <row r="239" spans="18:18">
      <c r="R239" s="93"/>
    </row>
    <row r="240" spans="18:18">
      <c r="R240" s="93"/>
    </row>
    <row r="241" spans="18:18">
      <c r="R241" s="93"/>
    </row>
    <row r="242" spans="18:18">
      <c r="R242" s="93"/>
    </row>
    <row r="243" spans="18:18">
      <c r="R243" s="93"/>
    </row>
    <row r="244" spans="18:18">
      <c r="R244" s="93"/>
    </row>
    <row r="245" spans="18:18">
      <c r="R245" s="93"/>
    </row>
    <row r="246" spans="18:18">
      <c r="R246" s="93"/>
    </row>
    <row r="247" spans="18:18">
      <c r="R247" s="93"/>
    </row>
    <row r="248" spans="18:18">
      <c r="R248" s="93"/>
    </row>
    <row r="249" spans="18:18">
      <c r="R249" s="93"/>
    </row>
    <row r="250" spans="18:18">
      <c r="R250" s="93"/>
    </row>
    <row r="251" spans="18:18">
      <c r="R251" s="93"/>
    </row>
    <row r="252" spans="18:18">
      <c r="R252" s="93"/>
    </row>
    <row r="253" spans="18:18">
      <c r="R253" s="93"/>
    </row>
    <row r="254" spans="18:18">
      <c r="R254" s="93"/>
    </row>
    <row r="255" spans="18:18">
      <c r="R255" s="93"/>
    </row>
    <row r="256" spans="18:18">
      <c r="R256" s="93"/>
    </row>
    <row r="257" spans="18:18">
      <c r="R257" s="93"/>
    </row>
    <row r="258" spans="18:18">
      <c r="R258" s="93"/>
    </row>
    <row r="259" spans="18:18">
      <c r="R259" s="93"/>
    </row>
    <row r="260" spans="18:18">
      <c r="R260" s="93"/>
    </row>
    <row r="261" spans="18:18">
      <c r="R261" s="93"/>
    </row>
    <row r="262" spans="18:18">
      <c r="R262" s="93"/>
    </row>
    <row r="263" spans="18:18">
      <c r="R263" s="93"/>
    </row>
    <row r="264" spans="18:18">
      <c r="R264" s="93"/>
    </row>
    <row r="265" spans="18:18">
      <c r="R265" s="93"/>
    </row>
    <row r="266" spans="18:18">
      <c r="R266" s="93"/>
    </row>
    <row r="267" spans="18:18">
      <c r="R267" s="93"/>
    </row>
    <row r="268" spans="18:18">
      <c r="R268" s="93"/>
    </row>
    <row r="269" spans="18:18">
      <c r="R269" s="93"/>
    </row>
    <row r="270" spans="18:18">
      <c r="R270" s="93"/>
    </row>
    <row r="271" spans="18:18">
      <c r="R271" s="93"/>
    </row>
    <row r="272" spans="18:18">
      <c r="R272" s="93"/>
    </row>
    <row r="273" spans="18:18">
      <c r="R273" s="93"/>
    </row>
    <row r="274" spans="18:18">
      <c r="R274" s="93"/>
    </row>
    <row r="275" spans="18:18">
      <c r="R275" s="93"/>
    </row>
    <row r="276" spans="18:18">
      <c r="R276" s="93"/>
    </row>
    <row r="277" spans="18:18">
      <c r="R277" s="93"/>
    </row>
    <row r="278" spans="18:18">
      <c r="R278" s="93"/>
    </row>
    <row r="279" spans="18:18">
      <c r="R279" s="93"/>
    </row>
    <row r="280" spans="18:18">
      <c r="R280" s="93"/>
    </row>
    <row r="281" spans="18:18">
      <c r="R281" s="93"/>
    </row>
    <row r="282" spans="18:18">
      <c r="R282" s="93"/>
    </row>
    <row r="283" spans="18:18">
      <c r="R283" s="93"/>
    </row>
    <row r="284" spans="18:18">
      <c r="R284" s="93"/>
    </row>
    <row r="285" spans="18:18">
      <c r="R285" s="93"/>
    </row>
    <row r="286" spans="18:18">
      <c r="R286" s="93"/>
    </row>
    <row r="287" spans="18:18">
      <c r="R287" s="93"/>
    </row>
    <row r="288" spans="18:18">
      <c r="R288" s="93"/>
    </row>
    <row r="289" spans="18:18">
      <c r="R289" s="93"/>
    </row>
    <row r="290" spans="18:18">
      <c r="R290" s="93"/>
    </row>
    <row r="291" spans="18:18">
      <c r="R291" s="93"/>
    </row>
    <row r="292" spans="18:18">
      <c r="R292" s="93"/>
    </row>
    <row r="293" spans="18:18">
      <c r="R293" s="93"/>
    </row>
    <row r="294" spans="18:18">
      <c r="R294" s="93"/>
    </row>
    <row r="295" spans="18:18">
      <c r="R295" s="93"/>
    </row>
    <row r="296" spans="18:18">
      <c r="R296" s="93"/>
    </row>
    <row r="297" spans="18:18">
      <c r="R297" s="93"/>
    </row>
    <row r="298" spans="18:18">
      <c r="R298" s="93"/>
    </row>
    <row r="299" spans="18:18">
      <c r="R299" s="93"/>
    </row>
    <row r="300" spans="18:18">
      <c r="R300" s="93"/>
    </row>
    <row r="301" spans="18:18">
      <c r="R301" s="93"/>
    </row>
    <row r="302" spans="18:18">
      <c r="R302" s="93"/>
    </row>
    <row r="303" spans="18:18">
      <c r="R303" s="93"/>
    </row>
    <row r="304" spans="18:18">
      <c r="R304" s="93"/>
    </row>
    <row r="305" spans="18:18">
      <c r="R305" s="93"/>
    </row>
    <row r="306" spans="18:18">
      <c r="R306" s="93"/>
    </row>
    <row r="307" spans="18:18">
      <c r="R307" s="93"/>
    </row>
    <row r="308" spans="18:18">
      <c r="R308" s="93"/>
    </row>
    <row r="309" spans="18:18">
      <c r="R309" s="93"/>
    </row>
    <row r="310" spans="18:18">
      <c r="R310" s="93"/>
    </row>
    <row r="311" spans="18:18">
      <c r="R311" s="93"/>
    </row>
    <row r="312" spans="18:18">
      <c r="R312" s="93"/>
    </row>
    <row r="313" spans="18:18">
      <c r="R313" s="93"/>
    </row>
    <row r="314" spans="18:18">
      <c r="R314" s="93"/>
    </row>
    <row r="315" spans="18:18">
      <c r="R315" s="93"/>
    </row>
    <row r="316" spans="18:18">
      <c r="R316" s="93"/>
    </row>
    <row r="317" spans="18:18">
      <c r="R317" s="93"/>
    </row>
    <row r="318" spans="18:18">
      <c r="R318" s="93"/>
    </row>
    <row r="319" spans="18:18">
      <c r="R319" s="93"/>
    </row>
    <row r="320" spans="18:18">
      <c r="R320" s="93"/>
    </row>
    <row r="321" spans="18:18">
      <c r="R321" s="93"/>
    </row>
    <row r="322" spans="18:18">
      <c r="R322" s="93"/>
    </row>
    <row r="323" spans="18:18">
      <c r="R323" s="93"/>
    </row>
    <row r="324" spans="18:18">
      <c r="R324" s="93"/>
    </row>
    <row r="325" spans="18:18">
      <c r="R325" s="93"/>
    </row>
    <row r="326" spans="18:18">
      <c r="R326" s="93"/>
    </row>
    <row r="327" spans="18:18">
      <c r="R327" s="93"/>
    </row>
    <row r="328" spans="18:18">
      <c r="R328" s="93"/>
    </row>
    <row r="329" spans="18:18">
      <c r="R329" s="93"/>
    </row>
    <row r="330" spans="18:18">
      <c r="R330" s="93"/>
    </row>
    <row r="331" spans="18:18">
      <c r="R331" s="93"/>
    </row>
    <row r="332" spans="18:18">
      <c r="R332" s="93"/>
    </row>
    <row r="333" spans="18:18">
      <c r="R333" s="93"/>
    </row>
    <row r="334" spans="18:18">
      <c r="R334" s="93"/>
    </row>
    <row r="335" spans="18:18">
      <c r="R335" s="93"/>
    </row>
    <row r="336" spans="18:18">
      <c r="R336" s="93"/>
    </row>
    <row r="337" spans="18:18">
      <c r="R337" s="93"/>
    </row>
    <row r="338" spans="18:18">
      <c r="R338" s="93"/>
    </row>
    <row r="339" spans="18:18">
      <c r="R339" s="93"/>
    </row>
    <row r="340" spans="18:18">
      <c r="R340" s="93"/>
    </row>
    <row r="341" spans="18:18">
      <c r="R341" s="93"/>
    </row>
    <row r="342" spans="18:18">
      <c r="R342" s="93"/>
    </row>
    <row r="343" spans="18:18">
      <c r="R343" s="93"/>
    </row>
    <row r="344" spans="18:18">
      <c r="R344" s="93"/>
    </row>
    <row r="345" spans="18:18">
      <c r="R345" s="93"/>
    </row>
    <row r="346" spans="18:18">
      <c r="R346" s="93"/>
    </row>
    <row r="347" spans="18:18">
      <c r="R347" s="93"/>
    </row>
    <row r="348" spans="18:18">
      <c r="R348" s="93"/>
    </row>
    <row r="349" spans="18:18">
      <c r="R349" s="93"/>
    </row>
    <row r="350" spans="18:18">
      <c r="R350" s="93"/>
    </row>
    <row r="351" spans="18:18">
      <c r="R351" s="93"/>
    </row>
    <row r="352" spans="18:18">
      <c r="R352" s="93"/>
    </row>
    <row r="353" spans="18:18">
      <c r="R353" s="93"/>
    </row>
    <row r="354" spans="18:18">
      <c r="R354" s="93"/>
    </row>
    <row r="355" spans="18:18">
      <c r="R355" s="93"/>
    </row>
    <row r="356" spans="18:18">
      <c r="R356" s="93"/>
    </row>
    <row r="357" spans="18:18">
      <c r="R357" s="93"/>
    </row>
    <row r="358" spans="18:18">
      <c r="R358" s="93"/>
    </row>
    <row r="359" spans="18:18">
      <c r="R359" s="93"/>
    </row>
    <row r="360" spans="18:18">
      <c r="R360" s="93"/>
    </row>
    <row r="361" spans="18:18">
      <c r="R361" s="93"/>
    </row>
    <row r="362" spans="18:18">
      <c r="R362" s="93"/>
    </row>
    <row r="363" spans="18:18">
      <c r="R363" s="93"/>
    </row>
    <row r="364" spans="18:18">
      <c r="R364" s="93"/>
    </row>
    <row r="365" spans="18:18">
      <c r="R365" s="93"/>
    </row>
    <row r="366" spans="18:18">
      <c r="R366" s="93"/>
    </row>
    <row r="367" spans="18:18">
      <c r="R367" s="93"/>
    </row>
    <row r="368" spans="18:18">
      <c r="R368" s="93"/>
    </row>
    <row r="369" spans="18:18">
      <c r="R369" s="93"/>
    </row>
    <row r="370" spans="18:18">
      <c r="R370" s="93"/>
    </row>
    <row r="371" spans="18:18">
      <c r="R371" s="93"/>
    </row>
    <row r="372" spans="18:18">
      <c r="R372" s="93"/>
    </row>
    <row r="373" spans="18:18">
      <c r="R373" s="93"/>
    </row>
    <row r="374" spans="18:18">
      <c r="R374" s="93"/>
    </row>
    <row r="375" spans="18:18">
      <c r="R375" s="93"/>
    </row>
    <row r="376" spans="18:18">
      <c r="R376" s="93"/>
    </row>
    <row r="377" spans="18:18">
      <c r="R377" s="93"/>
    </row>
    <row r="378" spans="18:18">
      <c r="R378" s="93"/>
    </row>
    <row r="379" spans="18:18">
      <c r="R379" s="93"/>
    </row>
    <row r="380" spans="18:18">
      <c r="R380" s="93"/>
    </row>
    <row r="381" spans="18:18">
      <c r="R381" s="93"/>
    </row>
    <row r="382" spans="18:18">
      <c r="R382" s="93"/>
    </row>
    <row r="383" spans="18:18">
      <c r="R383" s="93"/>
    </row>
    <row r="384" spans="18:18">
      <c r="R384" s="93"/>
    </row>
    <row r="385" spans="18:18">
      <c r="R385" s="93"/>
    </row>
    <row r="386" spans="18:18">
      <c r="R386" s="93"/>
    </row>
    <row r="387" spans="18:18">
      <c r="R387" s="93"/>
    </row>
    <row r="388" spans="18:18">
      <c r="R388" s="93"/>
    </row>
    <row r="389" spans="18:18">
      <c r="R389" s="93"/>
    </row>
    <row r="390" spans="18:18">
      <c r="R390" s="93"/>
    </row>
    <row r="391" spans="18:18">
      <c r="R391" s="93"/>
    </row>
    <row r="392" spans="18:18">
      <c r="R392" s="93"/>
    </row>
    <row r="393" spans="18:18">
      <c r="R393" s="93"/>
    </row>
    <row r="394" spans="18:18">
      <c r="R394" s="93"/>
    </row>
    <row r="395" spans="18:18">
      <c r="R395" s="93"/>
    </row>
    <row r="396" spans="18:18">
      <c r="R396" s="93"/>
    </row>
    <row r="397" spans="18:18">
      <c r="R397" s="93"/>
    </row>
    <row r="398" spans="18:18">
      <c r="R398" s="93"/>
    </row>
    <row r="399" spans="18:18">
      <c r="R399" s="93"/>
    </row>
    <row r="400" spans="18:18">
      <c r="R400" s="93"/>
    </row>
    <row r="401" spans="18:18">
      <c r="R401" s="93"/>
    </row>
    <row r="402" spans="18:18">
      <c r="R402" s="93"/>
    </row>
    <row r="403" spans="18:18">
      <c r="R403" s="93"/>
    </row>
    <row r="404" spans="18:18">
      <c r="R404" s="93"/>
    </row>
    <row r="405" spans="18:18">
      <c r="R405" s="93"/>
    </row>
    <row r="406" spans="18:18">
      <c r="R406" s="93"/>
    </row>
    <row r="407" spans="18:18">
      <c r="R407" s="93"/>
    </row>
    <row r="408" spans="18:18">
      <c r="R408" s="93"/>
    </row>
    <row r="409" spans="18:18">
      <c r="R409" s="93"/>
    </row>
    <row r="410" spans="18:18">
      <c r="R410" s="93"/>
    </row>
    <row r="411" spans="18:18">
      <c r="R411" s="93"/>
    </row>
    <row r="412" spans="18:18">
      <c r="R412" s="93"/>
    </row>
    <row r="413" spans="18:18">
      <c r="R413" s="93"/>
    </row>
    <row r="414" spans="18:18">
      <c r="R414" s="93"/>
    </row>
    <row r="415" spans="18:18">
      <c r="R415" s="93"/>
    </row>
    <row r="416" spans="18:18">
      <c r="R416" s="93"/>
    </row>
    <row r="417" spans="18:18">
      <c r="R417" s="93"/>
    </row>
    <row r="418" spans="18:18">
      <c r="R418" s="93"/>
    </row>
    <row r="419" spans="18:18">
      <c r="R419" s="93"/>
    </row>
    <row r="420" spans="18:18">
      <c r="R420" s="93"/>
    </row>
    <row r="421" spans="18:18">
      <c r="R421" s="93"/>
    </row>
    <row r="422" spans="18:18">
      <c r="R422" s="93"/>
    </row>
    <row r="423" spans="18:18">
      <c r="R423" s="93"/>
    </row>
    <row r="424" spans="18:18">
      <c r="R424" s="93"/>
    </row>
    <row r="425" spans="18:18">
      <c r="R425" s="93"/>
    </row>
    <row r="426" spans="18:18">
      <c r="R426" s="93"/>
    </row>
    <row r="427" spans="18:18">
      <c r="R427" s="93"/>
    </row>
    <row r="428" spans="18:18">
      <c r="R428" s="93"/>
    </row>
    <row r="429" spans="18:18">
      <c r="R429" s="93"/>
    </row>
    <row r="430" spans="18:18">
      <c r="R430" s="93"/>
    </row>
    <row r="431" spans="18:18">
      <c r="R431" s="93"/>
    </row>
    <row r="432" spans="18:18">
      <c r="R432" s="93"/>
    </row>
    <row r="433" spans="18:18">
      <c r="R433" s="93"/>
    </row>
    <row r="434" spans="18:18">
      <c r="R434" s="93"/>
    </row>
    <row r="435" spans="18:18">
      <c r="R435" s="93"/>
    </row>
    <row r="436" spans="18:18">
      <c r="R436" s="93"/>
    </row>
    <row r="437" spans="18:18">
      <c r="R437" s="93"/>
    </row>
    <row r="438" spans="18:18">
      <c r="R438" s="93"/>
    </row>
    <row r="439" spans="18:18">
      <c r="R439" s="93"/>
    </row>
    <row r="440" spans="18:18">
      <c r="R440" s="93"/>
    </row>
    <row r="441" spans="18:18">
      <c r="R441" s="93"/>
    </row>
    <row r="442" spans="18:18">
      <c r="R442" s="93"/>
    </row>
    <row r="443" spans="18:18">
      <c r="R443" s="93"/>
    </row>
    <row r="444" spans="18:18">
      <c r="R444" s="93"/>
    </row>
    <row r="445" spans="18:18">
      <c r="R445" s="93"/>
    </row>
    <row r="446" spans="18:18">
      <c r="R446" s="93"/>
    </row>
    <row r="447" spans="18:18">
      <c r="R447" s="93"/>
    </row>
    <row r="448" spans="18:18">
      <c r="R448" s="93"/>
    </row>
    <row r="449" spans="18:18">
      <c r="R449" s="93"/>
    </row>
    <row r="450" spans="18:18">
      <c r="R450" s="93"/>
    </row>
    <row r="451" spans="18:18">
      <c r="R451" s="93"/>
    </row>
    <row r="452" spans="18:18">
      <c r="R452" s="93"/>
    </row>
    <row r="453" spans="18:18">
      <c r="R453" s="93"/>
    </row>
    <row r="454" spans="18:18">
      <c r="R454" s="93"/>
    </row>
    <row r="455" spans="18:18">
      <c r="R455" s="93"/>
    </row>
    <row r="456" spans="18:18">
      <c r="R456" s="93"/>
    </row>
    <row r="457" spans="18:18">
      <c r="R457" s="93"/>
    </row>
    <row r="458" spans="18:18">
      <c r="R458" s="93"/>
    </row>
    <row r="459" spans="18:18">
      <c r="R459" s="93"/>
    </row>
    <row r="460" spans="18:18">
      <c r="R460" s="93"/>
    </row>
    <row r="461" spans="18:18">
      <c r="R461" s="93"/>
    </row>
    <row r="462" spans="18:18">
      <c r="R462" s="93"/>
    </row>
    <row r="463" spans="18:18">
      <c r="R463" s="93"/>
    </row>
    <row r="464" spans="18:18">
      <c r="R464" s="93"/>
    </row>
    <row r="465" spans="18:18">
      <c r="R465" s="93"/>
    </row>
    <row r="466" spans="18:18">
      <c r="R466" s="93"/>
    </row>
    <row r="467" spans="18:18">
      <c r="R467" s="93"/>
    </row>
    <row r="468" spans="18:18">
      <c r="R468" s="93"/>
    </row>
    <row r="469" spans="18:18">
      <c r="R469" s="93"/>
    </row>
    <row r="470" spans="18:18">
      <c r="R470" s="93"/>
    </row>
    <row r="471" spans="18:18">
      <c r="R471" s="93"/>
    </row>
    <row r="472" spans="18:18">
      <c r="R472" s="93"/>
    </row>
    <row r="473" spans="18:18">
      <c r="R473" s="93"/>
    </row>
    <row r="474" spans="18:18">
      <c r="R474" s="93"/>
    </row>
    <row r="475" spans="18:18">
      <c r="R475" s="93"/>
    </row>
    <row r="476" spans="18:18">
      <c r="R476" s="93"/>
    </row>
    <row r="477" spans="18:18">
      <c r="R477" s="93"/>
    </row>
    <row r="478" spans="18:18">
      <c r="R478" s="93"/>
    </row>
    <row r="479" spans="18:18">
      <c r="R479" s="93"/>
    </row>
    <row r="480" spans="18:18">
      <c r="R480" s="93"/>
    </row>
    <row r="481" spans="18:18">
      <c r="R481" s="93"/>
    </row>
    <row r="482" spans="18:18">
      <c r="R482" s="93"/>
    </row>
    <row r="483" spans="18:18">
      <c r="R483" s="93"/>
    </row>
    <row r="484" spans="18:18">
      <c r="R484" s="93"/>
    </row>
    <row r="485" spans="18:18">
      <c r="R485" s="93"/>
    </row>
    <row r="486" spans="18:18">
      <c r="R486" s="93"/>
    </row>
    <row r="487" spans="18:18">
      <c r="R487" s="93"/>
    </row>
    <row r="488" spans="18:18">
      <c r="R488" s="93"/>
    </row>
    <row r="489" spans="18:18">
      <c r="R489" s="93"/>
    </row>
    <row r="490" spans="18:18">
      <c r="R490" s="93"/>
    </row>
    <row r="491" spans="18:18">
      <c r="R491" s="93"/>
    </row>
    <row r="492" spans="18:18">
      <c r="R492" s="93"/>
    </row>
    <row r="493" spans="18:18">
      <c r="R493" s="93"/>
    </row>
    <row r="494" spans="18:18">
      <c r="R494" s="93"/>
    </row>
    <row r="495" spans="18:18">
      <c r="R495" s="93"/>
    </row>
    <row r="496" spans="18:18">
      <c r="R496" s="93"/>
    </row>
    <row r="497" spans="18:18">
      <c r="R497" s="93"/>
    </row>
    <row r="498" spans="18:18">
      <c r="R498" s="93"/>
    </row>
    <row r="499" spans="18:18">
      <c r="R499" s="93"/>
    </row>
    <row r="500" spans="18:18">
      <c r="R500" s="93"/>
    </row>
    <row r="501" spans="18:18">
      <c r="R501" s="93"/>
    </row>
    <row r="502" spans="18:18">
      <c r="R502" s="93"/>
    </row>
    <row r="503" spans="18:18">
      <c r="R503" s="93"/>
    </row>
    <row r="504" spans="18:18">
      <c r="R504" s="93"/>
    </row>
    <row r="505" spans="18:18">
      <c r="R505" s="93"/>
    </row>
    <row r="506" spans="18:18">
      <c r="R506" s="93"/>
    </row>
    <row r="507" spans="18:18">
      <c r="R507" s="93"/>
    </row>
    <row r="508" spans="18:18">
      <c r="R508" s="93"/>
    </row>
    <row r="509" spans="18:18">
      <c r="R509" s="93"/>
    </row>
    <row r="510" spans="18:18">
      <c r="R510" s="93"/>
    </row>
    <row r="511" spans="18:18">
      <c r="R511" s="93"/>
    </row>
    <row r="512" spans="18:18">
      <c r="R512" s="93"/>
    </row>
    <row r="513" spans="18:18">
      <c r="R513" s="93"/>
    </row>
    <row r="514" spans="18:18">
      <c r="R514" s="93"/>
    </row>
    <row r="515" spans="18:18">
      <c r="R515" s="93"/>
    </row>
    <row r="516" spans="18:18">
      <c r="R516" s="93"/>
    </row>
    <row r="517" spans="18:18">
      <c r="R517" s="93"/>
    </row>
    <row r="518" spans="18:18">
      <c r="R518" s="93"/>
    </row>
    <row r="519" spans="18:18">
      <c r="R519" s="93"/>
    </row>
    <row r="520" spans="18:18">
      <c r="R520" s="93"/>
    </row>
    <row r="521" spans="18:18">
      <c r="R521" s="93"/>
    </row>
    <row r="522" spans="18:18">
      <c r="R522" s="93"/>
    </row>
    <row r="523" spans="18:18">
      <c r="R523" s="93"/>
    </row>
    <row r="524" spans="18:18">
      <c r="R524" s="93"/>
    </row>
    <row r="525" spans="18:18">
      <c r="R525" s="93"/>
    </row>
    <row r="526" spans="18:18">
      <c r="R526" s="93"/>
    </row>
    <row r="527" spans="18:18">
      <c r="R527" s="93"/>
    </row>
    <row r="528" spans="18:18">
      <c r="R528" s="93"/>
    </row>
    <row r="529" spans="18:18">
      <c r="R529" s="93"/>
    </row>
    <row r="530" spans="18:18">
      <c r="R530" s="93"/>
    </row>
    <row r="531" spans="18:18">
      <c r="R531" s="93"/>
    </row>
    <row r="532" spans="18:18">
      <c r="R532" s="93"/>
    </row>
    <row r="533" spans="18:18">
      <c r="R533" s="93"/>
    </row>
    <row r="534" spans="18:18">
      <c r="R534" s="93"/>
    </row>
    <row r="535" spans="18:18">
      <c r="R535" s="93"/>
    </row>
    <row r="536" spans="18:18">
      <c r="R536" s="93"/>
    </row>
    <row r="537" spans="18:18">
      <c r="R537" s="93"/>
    </row>
    <row r="538" spans="18:18">
      <c r="R538" s="93"/>
    </row>
    <row r="539" spans="18:18">
      <c r="R539" s="93"/>
    </row>
    <row r="540" spans="18:18">
      <c r="R540" s="93"/>
    </row>
    <row r="541" spans="18:18">
      <c r="R541" s="93"/>
    </row>
    <row r="542" spans="18:18">
      <c r="R542" s="93"/>
    </row>
    <row r="543" spans="18:18">
      <c r="R543" s="93"/>
    </row>
    <row r="544" spans="18:18">
      <c r="R544" s="93"/>
    </row>
    <row r="545" spans="18:18">
      <c r="R545" s="93"/>
    </row>
    <row r="546" spans="18:18">
      <c r="R546" s="93"/>
    </row>
    <row r="547" spans="18:18">
      <c r="R547" s="93"/>
    </row>
    <row r="548" spans="18:18">
      <c r="R548" s="93"/>
    </row>
    <row r="549" spans="18:18">
      <c r="R549" s="93"/>
    </row>
    <row r="550" spans="18:18">
      <c r="R550" s="93"/>
    </row>
    <row r="551" spans="18:18">
      <c r="R551" s="93"/>
    </row>
    <row r="552" spans="18:18">
      <c r="R552" s="93"/>
    </row>
    <row r="553" spans="18:18">
      <c r="R553" s="93"/>
    </row>
    <row r="554" spans="18:18">
      <c r="R554" s="93"/>
    </row>
    <row r="555" spans="18:18">
      <c r="R555" s="93"/>
    </row>
    <row r="556" spans="18:18">
      <c r="R556" s="93"/>
    </row>
    <row r="557" spans="18:18">
      <c r="R557" s="93"/>
    </row>
    <row r="558" spans="18:18">
      <c r="R558" s="93"/>
    </row>
    <row r="559" spans="18:18">
      <c r="R559" s="93"/>
    </row>
    <row r="560" spans="18:18">
      <c r="R560" s="93"/>
    </row>
    <row r="561" spans="18:18">
      <c r="R561" s="93"/>
    </row>
    <row r="562" spans="18:18">
      <c r="R562" s="93"/>
    </row>
    <row r="563" spans="18:18">
      <c r="R563" s="93"/>
    </row>
    <row r="564" spans="18:18">
      <c r="R564" s="93"/>
    </row>
    <row r="565" spans="18:18">
      <c r="R565" s="93"/>
    </row>
    <row r="566" spans="18:18">
      <c r="R566" s="93"/>
    </row>
    <row r="567" spans="18:18">
      <c r="R567" s="93"/>
    </row>
    <row r="568" spans="18:18">
      <c r="R568" s="93"/>
    </row>
    <row r="569" spans="18:18">
      <c r="R569" s="93"/>
    </row>
    <row r="570" spans="18:18">
      <c r="R570" s="93"/>
    </row>
    <row r="571" spans="18:18">
      <c r="R571" s="93"/>
    </row>
    <row r="572" spans="18:18">
      <c r="R572" s="93"/>
    </row>
    <row r="573" spans="18:18">
      <c r="R573" s="93"/>
    </row>
    <row r="574" spans="18:18">
      <c r="R574" s="93"/>
    </row>
    <row r="575" spans="18:18">
      <c r="R575" s="93"/>
    </row>
    <row r="576" spans="18:18">
      <c r="R576" s="93"/>
    </row>
    <row r="577" spans="18:18">
      <c r="R577" s="93"/>
    </row>
    <row r="578" spans="18:18">
      <c r="R578" s="93"/>
    </row>
    <row r="579" spans="18:18">
      <c r="R579" s="93"/>
    </row>
    <row r="580" spans="18:18">
      <c r="R580" s="93"/>
    </row>
    <row r="581" spans="18:18">
      <c r="R581" s="93"/>
    </row>
    <row r="582" spans="18:18">
      <c r="R582" s="93"/>
    </row>
    <row r="583" spans="18:18">
      <c r="R583" s="93"/>
    </row>
    <row r="584" spans="18:18">
      <c r="R584" s="93"/>
    </row>
    <row r="585" spans="18:18">
      <c r="R585" s="93"/>
    </row>
    <row r="586" spans="18:18">
      <c r="R586" s="93"/>
    </row>
    <row r="587" spans="18:18">
      <c r="R587" s="93"/>
    </row>
    <row r="588" spans="18:18">
      <c r="R588" s="93"/>
    </row>
    <row r="589" spans="18:18">
      <c r="R589" s="93"/>
    </row>
    <row r="590" spans="18:18">
      <c r="R590" s="93"/>
    </row>
    <row r="591" spans="18:18">
      <c r="R591" s="93"/>
    </row>
    <row r="592" spans="18:18">
      <c r="R592" s="93"/>
    </row>
    <row r="593" spans="18:18">
      <c r="R593" s="93"/>
    </row>
    <row r="594" spans="18:18">
      <c r="R594" s="93"/>
    </row>
    <row r="595" spans="18:18">
      <c r="R595" s="93"/>
    </row>
    <row r="596" spans="18:18">
      <c r="R596" s="93"/>
    </row>
    <row r="597" spans="18:18">
      <c r="R597" s="93"/>
    </row>
    <row r="598" spans="18:18">
      <c r="R598" s="93"/>
    </row>
    <row r="599" spans="18:18">
      <c r="R599" s="93"/>
    </row>
    <row r="600" spans="18:18">
      <c r="R600" s="93"/>
    </row>
  </sheetData>
  <dataConsolidate/>
  <mergeCells count="1">
    <mergeCell ref="A1:B1"/>
  </mergeCells>
  <conditionalFormatting sqref="Y22">
    <cfRule type="cellIs" dxfId="14" priority="12" operator="equal">
      <formula>Y</formula>
    </cfRule>
  </conditionalFormatting>
  <conditionalFormatting sqref="O22:O600 R22:S600">
    <cfRule type="containsText" dxfId="13" priority="11" operator="containsText" text="Y">
      <formula>NOT(ISERROR(SEARCH("Y",O22)))</formula>
    </cfRule>
  </conditionalFormatting>
  <conditionalFormatting sqref="P22:P600">
    <cfRule type="containsText" dxfId="12" priority="10" operator="containsText" text="Y">
      <formula>NOT(ISERROR(SEARCH("Y",P22)))</formula>
    </cfRule>
  </conditionalFormatting>
  <conditionalFormatting sqref="J22:J600">
    <cfRule type="containsText" dxfId="11" priority="7" operator="containsText" text="Y">
      <formula>NOT(ISERROR(SEARCH("Y",J22)))</formula>
    </cfRule>
  </conditionalFormatting>
  <conditionalFormatting sqref="K22:K600">
    <cfRule type="containsText" dxfId="10" priority="6" operator="containsText" text="Y">
      <formula>NOT(ISERROR(SEARCH("Y",K22)))</formula>
    </cfRule>
  </conditionalFormatting>
  <conditionalFormatting sqref="M22:M600">
    <cfRule type="containsText" dxfId="9" priority="5" operator="containsText" text="Y">
      <formula>NOT(ISERROR(SEARCH("Y",M22)))</formula>
    </cfRule>
  </conditionalFormatting>
  <conditionalFormatting sqref="F22:F600">
    <cfRule type="containsText" dxfId="8" priority="2" operator="containsText" text="Y">
      <formula>NOT(ISERROR(SEARCH("Y",F22)))</formula>
    </cfRule>
    <cfRule type="containsText" dxfId="7" priority="3" operator="containsText" text="Y">
      <formula>NOT(ISERROR(SEARCH("Y",F22)))</formula>
    </cfRule>
    <cfRule type="containsText" dxfId="6" priority="4" operator="containsText" text="T">
      <formula>NOT(ISERROR(SEARCH("T",F22)))</formula>
    </cfRule>
  </conditionalFormatting>
  <conditionalFormatting sqref="AF22:AF600">
    <cfRule type="cellIs" dxfId="5" priority="1" operator="greaterThan">
      <formula>$N$7</formula>
    </cfRule>
  </conditionalFormatting>
  <dataValidations count="7">
    <dataValidation type="list" allowBlank="1" showErrorMessage="1" sqref="B10">
      <formula1>CLASS</formula1>
    </dataValidation>
    <dataValidation type="list" allowBlank="1" showInputMessage="1" showErrorMessage="1" sqref="B2">
      <formula1>ROUND</formula1>
    </dataValidation>
    <dataValidation type="list" allowBlank="1" showInputMessage="1" showErrorMessage="1" sqref="B9">
      <formula1>CLASS</formula1>
    </dataValidation>
    <dataValidation type="list" allowBlank="1" showInputMessage="1" showErrorMessage="1" sqref="B17">
      <formula1>tyres</formula1>
    </dataValidation>
    <dataValidation type="list" allowBlank="1" showInputMessage="1" showErrorMessage="1" sqref="B22">
      <formula1>brakes</formula1>
    </dataValidation>
    <dataValidation type="list" allowBlank="1" showInputMessage="1" showErrorMessage="1" sqref="Z1">
      <formula1>rand</formula1>
    </dataValidation>
    <dataValidation type="list" allowBlank="1" showInputMessage="1" showErrorMessage="1" sqref="F11">
      <formula1>YN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B2:H4"/>
  <sheetViews>
    <sheetView workbookViewId="0">
      <selection activeCell="D32" sqref="D32"/>
    </sheetView>
  </sheetViews>
  <sheetFormatPr defaultRowHeight="15"/>
  <sheetData>
    <row r="2" spans="2:8">
      <c r="B2">
        <v>2</v>
      </c>
      <c r="C2">
        <v>9.81</v>
      </c>
      <c r="H2">
        <f>(1/C2)*B2</f>
        <v>0.2038735983690112</v>
      </c>
    </row>
    <row r="4" spans="2:8">
      <c r="C4">
        <v>1.1400999999999999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T11"/>
  <sheetViews>
    <sheetView workbookViewId="0">
      <selection activeCell="T2" sqref="T2:T3"/>
    </sheetView>
  </sheetViews>
  <sheetFormatPr defaultRowHeight="15"/>
  <cols>
    <col min="3" max="3" width="24.42578125" customWidth="1"/>
    <col min="5" max="5" width="11" customWidth="1"/>
    <col min="6" max="6" width="12.5703125" customWidth="1"/>
  </cols>
  <sheetData>
    <row r="1" spans="1:20">
      <c r="A1" t="s">
        <v>5</v>
      </c>
      <c r="B1" t="s">
        <v>2</v>
      </c>
      <c r="D1" t="s">
        <v>25</v>
      </c>
      <c r="G1" t="s">
        <v>27</v>
      </c>
      <c r="I1" t="s">
        <v>34</v>
      </c>
      <c r="M1" t="s">
        <v>35</v>
      </c>
      <c r="Q1" t="s">
        <v>69</v>
      </c>
      <c r="T1" t="s">
        <v>121</v>
      </c>
    </row>
    <row r="2" spans="1:20">
      <c r="A2" t="s">
        <v>4</v>
      </c>
      <c r="B2">
        <v>1</v>
      </c>
      <c r="C2" t="s">
        <v>103</v>
      </c>
      <c r="G2" t="s">
        <v>28</v>
      </c>
      <c r="I2" t="s">
        <v>32</v>
      </c>
      <c r="M2" t="s">
        <v>36</v>
      </c>
      <c r="Q2" t="b">
        <v>1</v>
      </c>
      <c r="T2" t="s">
        <v>98</v>
      </c>
    </row>
    <row r="3" spans="1:20">
      <c r="A3" t="s">
        <v>113</v>
      </c>
      <c r="B3">
        <v>2</v>
      </c>
      <c r="C3" s="2" t="s">
        <v>108</v>
      </c>
      <c r="D3" s="2" t="s">
        <v>58</v>
      </c>
      <c r="E3" s="2"/>
      <c r="F3" s="2"/>
      <c r="G3" s="2" t="s">
        <v>29</v>
      </c>
      <c r="H3" s="2"/>
      <c r="I3" t="s">
        <v>31</v>
      </c>
      <c r="M3" t="s">
        <v>37</v>
      </c>
      <c r="Q3" t="b">
        <v>0</v>
      </c>
      <c r="T3" t="s">
        <v>51</v>
      </c>
    </row>
    <row r="4" spans="1:20">
      <c r="A4" t="s">
        <v>114</v>
      </c>
      <c r="B4">
        <v>3</v>
      </c>
      <c r="C4" s="2" t="s">
        <v>107</v>
      </c>
      <c r="D4" s="2" t="s">
        <v>26</v>
      </c>
      <c r="E4" s="2"/>
      <c r="F4" s="2"/>
      <c r="G4" s="2" t="s">
        <v>30</v>
      </c>
      <c r="H4" s="2"/>
      <c r="I4" t="s">
        <v>33</v>
      </c>
      <c r="M4" t="s">
        <v>38</v>
      </c>
    </row>
    <row r="5" spans="1:20">
      <c r="B5">
        <v>4</v>
      </c>
      <c r="C5" s="2" t="s">
        <v>104</v>
      </c>
      <c r="D5" s="2"/>
      <c r="E5" s="2"/>
      <c r="F5" s="2"/>
      <c r="G5" s="2"/>
      <c r="H5" s="2"/>
      <c r="M5" t="s">
        <v>39</v>
      </c>
    </row>
    <row r="6" spans="1:20">
      <c r="B6">
        <v>5</v>
      </c>
      <c r="C6" s="2" t="s">
        <v>112</v>
      </c>
      <c r="D6" s="2"/>
      <c r="E6" s="2"/>
      <c r="F6" s="2"/>
      <c r="G6" s="2"/>
      <c r="H6" s="2"/>
      <c r="M6" t="s">
        <v>40</v>
      </c>
    </row>
    <row r="7" spans="1:20">
      <c r="B7">
        <v>6</v>
      </c>
      <c r="C7" s="2" t="s">
        <v>111</v>
      </c>
      <c r="D7" s="2"/>
      <c r="E7" s="2"/>
      <c r="F7" s="2"/>
      <c r="G7" s="2"/>
      <c r="H7" s="2"/>
    </row>
    <row r="8" spans="1:20">
      <c r="B8">
        <v>7</v>
      </c>
      <c r="C8" t="s">
        <v>110</v>
      </c>
      <c r="D8" s="2"/>
      <c r="E8" s="2"/>
      <c r="F8" s="2"/>
      <c r="G8" s="2"/>
      <c r="H8" s="2"/>
    </row>
    <row r="9" spans="1:20">
      <c r="B9">
        <v>8</v>
      </c>
      <c r="C9" s="2" t="s">
        <v>106</v>
      </c>
      <c r="D9" s="2"/>
      <c r="E9" s="2"/>
      <c r="F9" s="2"/>
      <c r="G9" s="2"/>
      <c r="H9" s="2"/>
    </row>
    <row r="10" spans="1:20">
      <c r="B10">
        <v>9</v>
      </c>
      <c r="C10" t="s">
        <v>109</v>
      </c>
      <c r="D10" s="2"/>
      <c r="E10" s="2"/>
      <c r="F10" s="2"/>
      <c r="G10" s="2"/>
      <c r="H10" s="2"/>
    </row>
    <row r="11" spans="1:20">
      <c r="B11">
        <v>10</v>
      </c>
      <c r="C11" t="s">
        <v>105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8</vt:i4>
      </vt:variant>
    </vt:vector>
  </HeadingPairs>
  <TitlesOfParts>
    <vt:vector size="11" baseType="lpstr">
      <vt:lpstr>Sheet1</vt:lpstr>
      <vt:lpstr>Sheet2</vt:lpstr>
      <vt:lpstr>Sheet3</vt:lpstr>
      <vt:lpstr>brakepads</vt:lpstr>
      <vt:lpstr>brakes</vt:lpstr>
      <vt:lpstr>CLASS</vt:lpstr>
      <vt:lpstr>rand</vt:lpstr>
      <vt:lpstr>retyres</vt:lpstr>
      <vt:lpstr>ROUND</vt:lpstr>
      <vt:lpstr>tyres</vt:lpstr>
      <vt:lpstr>YN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 Gato</dc:creator>
  <cp:lastModifiedBy>DR. Gato</cp:lastModifiedBy>
  <cp:lastPrinted>2015-10-25T06:46:10Z</cp:lastPrinted>
  <dcterms:created xsi:type="dcterms:W3CDTF">2015-08-23T19:48:38Z</dcterms:created>
  <dcterms:modified xsi:type="dcterms:W3CDTF">2015-12-03T19:58:41Z</dcterms:modified>
</cp:coreProperties>
</file>