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" windowWidth="11475" windowHeight="6210"/>
  </bookViews>
  <sheets>
    <sheet name="Sheet1" sheetId="1" r:id="rId1"/>
    <sheet name="Sheet2" sheetId="2" r:id="rId2"/>
    <sheet name="Sheet3" sheetId="3" r:id="rId3"/>
  </sheets>
  <definedNames>
    <definedName name="brakepads">Sheet3!$M$2:$M$6</definedName>
    <definedName name="brakes">Sheet3!$D$2:$D$4</definedName>
    <definedName name="CLASS">Sheet3!$A$2:$A$4</definedName>
    <definedName name="rand">Sheet3!$Q$2:$Q$3</definedName>
    <definedName name="retyres">Sheet3!$I$2:$I$4</definedName>
    <definedName name="ROUND">Sheet3!$B$2:$B$11</definedName>
    <definedName name="tyres">Sheet3!$G$2:$G$4</definedName>
    <definedName name="YN">Sheet3!$T$2:$T$3</definedName>
  </definedNames>
  <calcPr calcId="125725" iterate="1" iterateCount="1"/>
</workbook>
</file>

<file path=xl/calcChain.xml><?xml version="1.0" encoding="utf-8"?>
<calcChain xmlns="http://schemas.openxmlformats.org/spreadsheetml/2006/main">
  <c r="M23" i="1"/>
  <c r="K23"/>
  <c r="J23"/>
  <c r="C23"/>
  <c r="J4"/>
  <c r="J3"/>
  <c r="Y22" s="1"/>
  <c r="N6"/>
  <c r="N7" s="1"/>
  <c r="B3"/>
  <c r="B4"/>
  <c r="D23" s="1"/>
  <c r="U22"/>
  <c r="B25"/>
  <c r="C17"/>
  <c r="B19" s="1"/>
  <c r="F7"/>
  <c r="H2" i="2"/>
  <c r="B18" i="1"/>
  <c r="F6" s="1"/>
  <c r="R3" l="1"/>
  <c r="R4" s="1"/>
  <c r="AG22" s="1"/>
  <c r="B20"/>
  <c r="D22"/>
  <c r="E22"/>
  <c r="G22" s="1"/>
  <c r="K22" s="1"/>
  <c r="H22"/>
  <c r="L22"/>
  <c r="M22" s="1"/>
  <c r="L23" s="1"/>
  <c r="T22" l="1"/>
  <c r="G23"/>
  <c r="H23"/>
  <c r="I23" s="1"/>
  <c r="V22"/>
  <c r="I22"/>
  <c r="S22" l="1"/>
  <c r="X22"/>
  <c r="AB22"/>
  <c r="S23"/>
  <c r="X23"/>
  <c r="AB23"/>
  <c r="P23"/>
  <c r="W23" s="1"/>
  <c r="K15"/>
  <c r="K12" s="1"/>
  <c r="K13"/>
  <c r="U23"/>
  <c r="T23"/>
  <c r="F23"/>
  <c r="V23"/>
  <c r="M3"/>
  <c r="K14"/>
  <c r="K16"/>
  <c r="F22"/>
  <c r="N22"/>
  <c r="O22"/>
  <c r="P22"/>
  <c r="Q22"/>
  <c r="W22"/>
  <c r="Z22"/>
  <c r="AA22"/>
  <c r="AC22"/>
  <c r="AD22"/>
  <c r="AE22"/>
  <c r="AF22"/>
  <c r="E23"/>
  <c r="N23"/>
  <c r="O23"/>
  <c r="Q23"/>
  <c r="Y23"/>
  <c r="Z23"/>
  <c r="AA23"/>
  <c r="AC23"/>
  <c r="AD23"/>
  <c r="AE23"/>
  <c r="AF23"/>
  <c r="AG23"/>
</calcChain>
</file>

<file path=xl/sharedStrings.xml><?xml version="1.0" encoding="utf-8"?>
<sst xmlns="http://schemas.openxmlformats.org/spreadsheetml/2006/main" count="139" uniqueCount="126">
  <si>
    <t>User</t>
  </si>
  <si>
    <t>Company/team</t>
  </si>
  <si>
    <t>ROUND</t>
  </si>
  <si>
    <t>TRACK</t>
  </si>
  <si>
    <t>AGTE</t>
  </si>
  <si>
    <t>CLASS</t>
  </si>
  <si>
    <t>CAR</t>
  </si>
  <si>
    <t>CAR DATA</t>
  </si>
  <si>
    <t>Weigth Distribution (Driving wheels)</t>
  </si>
  <si>
    <t>Km/L</t>
  </si>
  <si>
    <t>Drivability</t>
  </si>
  <si>
    <t>Reliability</t>
  </si>
  <si>
    <t>Fuel Tank (Liters)</t>
  </si>
  <si>
    <t>Weight (kg)</t>
  </si>
  <si>
    <t>TIME</t>
  </si>
  <si>
    <t>One lap (seg)</t>
  </si>
  <si>
    <t>Flying (seg)</t>
  </si>
  <si>
    <t>min</t>
  </si>
  <si>
    <t>refuel</t>
  </si>
  <si>
    <t>change tyres</t>
  </si>
  <si>
    <t>sec</t>
  </si>
  <si>
    <t>milli</t>
  </si>
  <si>
    <t>PIT STOP TIMES</t>
  </si>
  <si>
    <t>minor repair</t>
  </si>
  <si>
    <t>major repair</t>
  </si>
  <si>
    <t>brakes types</t>
  </si>
  <si>
    <t>carbon</t>
  </si>
  <si>
    <t>tyre choices</t>
  </si>
  <si>
    <t>Soft</t>
  </si>
  <si>
    <t>Medium</t>
  </si>
  <si>
    <t>Hard</t>
  </si>
  <si>
    <t>independent of refueling</t>
  </si>
  <si>
    <t>every refueling</t>
  </si>
  <si>
    <t>refueling when changing tyres</t>
  </si>
  <si>
    <t>retyres</t>
  </si>
  <si>
    <t>brakepads</t>
  </si>
  <si>
    <t>never</t>
  </si>
  <si>
    <t>every other change of tyres</t>
  </si>
  <si>
    <t>every 1500 km</t>
  </si>
  <si>
    <t>every 2000 km</t>
  </si>
  <si>
    <t>every 2500 km</t>
  </si>
  <si>
    <t>Tyres</t>
  </si>
  <si>
    <t>Lap</t>
  </si>
  <si>
    <t>total distance</t>
  </si>
  <si>
    <t>Length (km)</t>
  </si>
  <si>
    <t>last stop</t>
  </si>
  <si>
    <t>gas tank</t>
  </si>
  <si>
    <t>tyres km</t>
  </si>
  <si>
    <t>kms under 1000 kg</t>
  </si>
  <si>
    <t>Tyres will last km</t>
  </si>
  <si>
    <t>PIT STOP</t>
  </si>
  <si>
    <t>N</t>
  </si>
  <si>
    <t>tyres left</t>
  </si>
  <si>
    <t>tyre change</t>
  </si>
  <si>
    <t>fuel per lap</t>
  </si>
  <si>
    <t>BRAKES</t>
  </si>
  <si>
    <t>Brake fade</t>
  </si>
  <si>
    <t>Brake sportiness combined</t>
  </si>
  <si>
    <t>metal</t>
  </si>
  <si>
    <t>Brakes and pads will last (km)</t>
  </si>
  <si>
    <t>brakes km</t>
  </si>
  <si>
    <t>brakes change</t>
  </si>
  <si>
    <t>(FULL tank)</t>
  </si>
  <si>
    <t>Fuel pressure</t>
  </si>
  <si>
    <t>Random value 1</t>
  </si>
  <si>
    <t>Minor accident?</t>
  </si>
  <si>
    <t>needs repair?</t>
  </si>
  <si>
    <t>Random Value 2</t>
  </si>
  <si>
    <t>Major accident?</t>
  </si>
  <si>
    <t>Random</t>
  </si>
  <si>
    <t>Randomize</t>
  </si>
  <si>
    <t>thresholds</t>
  </si>
  <si>
    <t>minor</t>
  </si>
  <si>
    <t>major</t>
  </si>
  <si>
    <t>repair</t>
  </si>
  <si>
    <t>unrepairable</t>
  </si>
  <si>
    <t>Base time (s)</t>
  </si>
  <si>
    <t>Fuel time</t>
  </si>
  <si>
    <t xml:space="preserve"> liters/second</t>
  </si>
  <si>
    <t>Tyres time</t>
  </si>
  <si>
    <t>repair time 1</t>
  </si>
  <si>
    <t>repair time 2</t>
  </si>
  <si>
    <t>Variations +</t>
  </si>
  <si>
    <t>Variations -</t>
  </si>
  <si>
    <t>r. value 3</t>
  </si>
  <si>
    <t>varations++</t>
  </si>
  <si>
    <t>r. value 4</t>
  </si>
  <si>
    <t>LAP TIME (s)</t>
  </si>
  <si>
    <t>ENLAPSED TIME</t>
  </si>
  <si>
    <t>Enlapsed time</t>
  </si>
  <si>
    <t>hrs</t>
  </si>
  <si>
    <t>Event duration</t>
  </si>
  <si>
    <t>S</t>
  </si>
  <si>
    <t>brakes time</t>
  </si>
  <si>
    <t>Time (s)</t>
  </si>
  <si>
    <t>Fuel used</t>
  </si>
  <si>
    <t>Tyres used</t>
  </si>
  <si>
    <t>liters</t>
  </si>
  <si>
    <t>Y</t>
  </si>
  <si>
    <t>tyres</t>
  </si>
  <si>
    <t>times</t>
  </si>
  <si>
    <t>Laps</t>
  </si>
  <si>
    <t>Pits stops</t>
  </si>
  <si>
    <t>SPA</t>
  </si>
  <si>
    <t>Sebring</t>
  </si>
  <si>
    <t>Le mans</t>
  </si>
  <si>
    <t xml:space="preserve">Nürburgring </t>
  </si>
  <si>
    <t>Las Americas</t>
  </si>
  <si>
    <t>Jose carlos pace</t>
  </si>
  <si>
    <t>Silverstone</t>
  </si>
  <si>
    <t>Shangai</t>
  </si>
  <si>
    <t>Fuji</t>
  </si>
  <si>
    <t>Albert park</t>
  </si>
  <si>
    <t>AP1</t>
  </si>
  <si>
    <t>AP2</t>
  </si>
  <si>
    <t>AUTOMATION MOTORSPORT ENDURANCE WORLD CHAMPIONSHIP</t>
  </si>
  <si>
    <t>weight of fuel</t>
  </si>
  <si>
    <t>kg</t>
  </si>
  <si>
    <t>fuel tank weight</t>
  </si>
  <si>
    <t>% of car</t>
  </si>
  <si>
    <t>Refuel every tyres change</t>
  </si>
  <si>
    <t>YN</t>
  </si>
  <si>
    <t>Fuel Weight tank effect</t>
  </si>
  <si>
    <t>Fastest lap</t>
  </si>
  <si>
    <t>(S)</t>
  </si>
  <si>
    <t>kg/l</t>
  </si>
</sst>
</file>

<file path=xl/styles.xml><?xml version="1.0" encoding="utf-8"?>
<styleSheet xmlns="http://schemas.openxmlformats.org/spreadsheetml/2006/main">
  <numFmts count="2">
    <numFmt numFmtId="164" formatCode="[h]:mm:ss.000"/>
    <numFmt numFmtId="165" formatCode="mm:ss.000"/>
  </numFmts>
  <fonts count="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C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74999237037263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3" borderId="2" xfId="0" applyFill="1" applyBorder="1"/>
    <xf numFmtId="0" fontId="0" fillId="2" borderId="4" xfId="0" applyFill="1" applyBorder="1"/>
    <xf numFmtId="0" fontId="0" fillId="6" borderId="6" xfId="0" applyNumberFormat="1" applyFill="1" applyBorder="1"/>
    <xf numFmtId="0" fontId="0" fillId="9" borderId="7" xfId="0" applyFill="1" applyBorder="1"/>
    <xf numFmtId="0" fontId="0" fillId="9" borderId="8" xfId="0" applyFill="1" applyBorder="1"/>
    <xf numFmtId="0" fontId="0" fillId="9" borderId="9" xfId="0" applyFill="1" applyBorder="1"/>
    <xf numFmtId="0" fontId="0" fillId="9" borderId="10" xfId="0" applyFill="1" applyBorder="1"/>
    <xf numFmtId="0" fontId="0" fillId="9" borderId="11" xfId="0" applyFill="1" applyBorder="1"/>
    <xf numFmtId="0" fontId="0" fillId="3" borderId="4" xfId="0" applyFill="1" applyBorder="1"/>
    <xf numFmtId="0" fontId="0" fillId="9" borderId="12" xfId="0" applyFill="1" applyBorder="1"/>
    <xf numFmtId="0" fontId="0" fillId="2" borderId="6" xfId="0" applyFill="1" applyBorder="1"/>
    <xf numFmtId="0" fontId="0" fillId="3" borderId="2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6" borderId="4" xfId="0" applyFill="1" applyBorder="1"/>
    <xf numFmtId="0" fontId="0" fillId="6" borderId="6" xfId="0" applyFill="1" applyBorder="1"/>
    <xf numFmtId="0" fontId="0" fillId="2" borderId="13" xfId="0" applyFill="1" applyBorder="1"/>
    <xf numFmtId="0" fontId="0" fillId="7" borderId="14" xfId="0" applyFill="1" applyBorder="1"/>
    <xf numFmtId="0" fontId="0" fillId="6" borderId="15" xfId="0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18" xfId="0" applyFill="1" applyBorder="1"/>
    <xf numFmtId="0" fontId="0" fillId="4" borderId="19" xfId="0" applyFill="1" applyBorder="1"/>
    <xf numFmtId="0" fontId="0" fillId="9" borderId="23" xfId="0" applyFill="1" applyBorder="1"/>
    <xf numFmtId="0" fontId="0" fillId="9" borderId="24" xfId="0" applyFill="1" applyBorder="1"/>
    <xf numFmtId="0" fontId="0" fillId="9" borderId="21" xfId="0" applyFill="1" applyBorder="1"/>
    <xf numFmtId="0" fontId="0" fillId="9" borderId="22" xfId="0" applyFill="1" applyBorder="1"/>
    <xf numFmtId="0" fontId="1" fillId="5" borderId="2" xfId="0" applyFont="1" applyFill="1" applyBorder="1"/>
    <xf numFmtId="0" fontId="1" fillId="5" borderId="4" xfId="0" applyFont="1" applyFill="1" applyBorder="1"/>
    <xf numFmtId="0" fontId="2" fillId="5" borderId="4" xfId="0" applyFont="1" applyFill="1" applyBorder="1"/>
    <xf numFmtId="0" fontId="2" fillId="5" borderId="6" xfId="0" applyFont="1" applyFill="1" applyBorder="1"/>
    <xf numFmtId="0" fontId="0" fillId="9" borderId="25" xfId="0" applyFill="1" applyBorder="1"/>
    <xf numFmtId="0" fontId="0" fillId="9" borderId="26" xfId="0" applyFill="1" applyBorder="1"/>
    <xf numFmtId="0" fontId="0" fillId="9" borderId="27" xfId="0" applyFill="1" applyBorder="1"/>
    <xf numFmtId="0" fontId="0" fillId="9" borderId="5" xfId="0" applyFill="1" applyBorder="1"/>
    <xf numFmtId="0" fontId="0" fillId="9" borderId="19" xfId="0" applyFill="1" applyBorder="1"/>
    <xf numFmtId="0" fontId="0" fillId="10" borderId="1" xfId="0" applyFill="1" applyBorder="1"/>
    <xf numFmtId="0" fontId="0" fillId="10" borderId="16" xfId="0" applyFill="1" applyBorder="1"/>
    <xf numFmtId="0" fontId="0" fillId="10" borderId="2" xfId="0" applyFill="1" applyBorder="1"/>
    <xf numFmtId="0" fontId="0" fillId="10" borderId="3" xfId="0" applyFill="1" applyBorder="1"/>
    <xf numFmtId="0" fontId="0" fillId="10" borderId="0" xfId="0" applyFill="1" applyBorder="1"/>
    <xf numFmtId="0" fontId="0" fillId="10" borderId="4" xfId="0" applyFill="1" applyBorder="1"/>
    <xf numFmtId="0" fontId="0" fillId="10" borderId="5" xfId="0" applyFill="1" applyBorder="1"/>
    <xf numFmtId="0" fontId="0" fillId="10" borderId="17" xfId="0" applyFill="1" applyBorder="1"/>
    <xf numFmtId="0" fontId="0" fillId="10" borderId="6" xfId="0" applyFill="1" applyBorder="1"/>
    <xf numFmtId="0" fontId="0" fillId="10" borderId="28" xfId="0" applyFill="1" applyBorder="1"/>
    <xf numFmtId="0" fontId="0" fillId="10" borderId="29" xfId="0" applyFill="1" applyBorder="1"/>
    <xf numFmtId="0" fontId="0" fillId="10" borderId="7" xfId="0" applyFill="1" applyBorder="1"/>
    <xf numFmtId="0" fontId="0" fillId="10" borderId="31" xfId="0" applyFill="1" applyBorder="1"/>
    <xf numFmtId="0" fontId="0" fillId="10" borderId="32" xfId="0" applyFill="1" applyBorder="1"/>
    <xf numFmtId="0" fontId="0" fillId="10" borderId="30" xfId="0" applyFill="1" applyBorder="1"/>
    <xf numFmtId="0" fontId="0" fillId="11" borderId="0" xfId="0" applyFill="1"/>
    <xf numFmtId="0" fontId="0" fillId="12" borderId="0" xfId="0" applyFill="1"/>
    <xf numFmtId="0" fontId="0" fillId="12" borderId="0" xfId="0" applyFill="1" applyAlignment="1"/>
    <xf numFmtId="0" fontId="0" fillId="13" borderId="0" xfId="0" applyFill="1" applyAlignment="1"/>
    <xf numFmtId="0" fontId="0" fillId="13" borderId="0" xfId="0" applyFill="1"/>
    <xf numFmtId="0" fontId="0" fillId="14" borderId="0" xfId="0" applyFill="1"/>
    <xf numFmtId="0" fontId="3" fillId="15" borderId="0" xfId="0" applyFont="1" applyFill="1"/>
    <xf numFmtId="0" fontId="4" fillId="8" borderId="1" xfId="0" applyFont="1" applyFill="1" applyBorder="1"/>
    <xf numFmtId="0" fontId="3" fillId="8" borderId="2" xfId="0" applyFont="1" applyFill="1" applyBorder="1"/>
    <xf numFmtId="0" fontId="3" fillId="15" borderId="3" xfId="0" applyFont="1" applyFill="1" applyBorder="1"/>
    <xf numFmtId="0" fontId="3" fillId="15" borderId="4" xfId="0" applyFont="1" applyFill="1" applyBorder="1"/>
    <xf numFmtId="0" fontId="3" fillId="15" borderId="5" xfId="0" applyFont="1" applyFill="1" applyBorder="1"/>
    <xf numFmtId="0" fontId="3" fillId="15" borderId="6" xfId="0" applyFont="1" applyFill="1" applyBorder="1"/>
    <xf numFmtId="0" fontId="0" fillId="10" borderId="33" xfId="0" applyFill="1" applyBorder="1"/>
    <xf numFmtId="164" fontId="0" fillId="10" borderId="29" xfId="0" applyNumberFormat="1" applyFill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left"/>
    </xf>
    <xf numFmtId="0" fontId="0" fillId="9" borderId="31" xfId="0" applyFill="1" applyBorder="1"/>
    <xf numFmtId="0" fontId="0" fillId="9" borderId="32" xfId="0" applyFill="1" applyBorder="1"/>
    <xf numFmtId="0" fontId="0" fillId="2" borderId="30" xfId="0" applyFill="1" applyBorder="1"/>
    <xf numFmtId="0" fontId="1" fillId="16" borderId="0" xfId="0" applyFont="1" applyFill="1"/>
    <xf numFmtId="0" fontId="0" fillId="10" borderId="34" xfId="0" applyFill="1" applyBorder="1"/>
    <xf numFmtId="0" fontId="0" fillId="10" borderId="35" xfId="0" applyFill="1" applyBorder="1"/>
    <xf numFmtId="0" fontId="0" fillId="10" borderId="36" xfId="0" applyFill="1" applyBorder="1"/>
    <xf numFmtId="0" fontId="0" fillId="10" borderId="37" xfId="0" applyFill="1" applyBorder="1"/>
    <xf numFmtId="0" fontId="0" fillId="10" borderId="18" xfId="0" applyFill="1" applyBorder="1"/>
    <xf numFmtId="0" fontId="0" fillId="10" borderId="38" xfId="0" applyFill="1" applyBorder="1"/>
    <xf numFmtId="10" fontId="0" fillId="10" borderId="39" xfId="0" applyNumberFormat="1" applyFill="1" applyBorder="1"/>
    <xf numFmtId="0" fontId="0" fillId="10" borderId="40" xfId="0" applyFill="1" applyBorder="1"/>
    <xf numFmtId="0" fontId="0" fillId="17" borderId="20" xfId="0" applyFill="1" applyBorder="1"/>
    <xf numFmtId="0" fontId="0" fillId="17" borderId="16" xfId="0" applyFill="1" applyBorder="1"/>
    <xf numFmtId="0" fontId="0" fillId="17" borderId="2" xfId="0" applyFill="1" applyBorder="1"/>
    <xf numFmtId="0" fontId="0" fillId="17" borderId="21" xfId="0" applyFill="1" applyBorder="1"/>
    <xf numFmtId="0" fontId="0" fillId="17" borderId="0" xfId="0" applyFill="1" applyBorder="1"/>
    <xf numFmtId="0" fontId="0" fillId="17" borderId="4" xfId="0" applyFill="1" applyBorder="1"/>
    <xf numFmtId="0" fontId="0" fillId="17" borderId="22" xfId="0" applyFill="1" applyBorder="1"/>
    <xf numFmtId="0" fontId="0" fillId="17" borderId="6" xfId="0" applyFill="1" applyBorder="1"/>
    <xf numFmtId="165" fontId="0" fillId="17" borderId="17" xfId="0" applyNumberFormat="1" applyFill="1" applyBorder="1"/>
    <xf numFmtId="0" fontId="0" fillId="0" borderId="0" xfId="0" applyAlignment="1">
      <alignment horizontal="right"/>
    </xf>
    <xf numFmtId="0" fontId="0" fillId="18" borderId="0" xfId="0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theme="0" tint="-0.34998626667073579"/>
      </font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G600"/>
  <sheetViews>
    <sheetView tabSelected="1" workbookViewId="0">
      <selection activeCell="H6" sqref="H6"/>
    </sheetView>
  </sheetViews>
  <sheetFormatPr defaultRowHeight="15"/>
  <cols>
    <col min="1" max="1" width="33.42578125" customWidth="1"/>
    <col min="2" max="2" width="31.5703125" customWidth="1"/>
    <col min="4" max="4" width="14.28515625" customWidth="1"/>
    <col min="5" max="5" width="9.140625" customWidth="1"/>
    <col min="10" max="10" width="11.42578125" customWidth="1"/>
    <col min="12" max="12" width="10.140625" customWidth="1"/>
    <col min="13" max="13" width="14" customWidth="1"/>
    <col min="14" max="14" width="16.28515625" customWidth="1"/>
    <col min="15" max="15" width="15.42578125" customWidth="1"/>
    <col min="16" max="16" width="14.7109375" customWidth="1"/>
    <col min="17" max="17" width="16" customWidth="1"/>
    <col min="18" max="18" width="14.85546875" customWidth="1"/>
    <col min="19" max="19" width="12.85546875" customWidth="1"/>
    <col min="20" max="20" width="9.42578125" customWidth="1"/>
    <col min="21" max="21" width="10" customWidth="1"/>
    <col min="22" max="22" width="12" customWidth="1"/>
    <col min="23" max="23" width="12.42578125" customWidth="1"/>
    <col min="24" max="24" width="12.140625" customWidth="1"/>
    <col min="25" max="25" width="12.85546875" customWidth="1"/>
    <col min="26" max="26" width="11.42578125" customWidth="1"/>
    <col min="27" max="27" width="11.28515625" customWidth="1"/>
    <col min="28" max="28" width="11" customWidth="1"/>
    <col min="29" max="29" width="10.85546875" customWidth="1"/>
    <col min="30" max="30" width="11.5703125" customWidth="1"/>
    <col min="31" max="31" width="18.140625" customWidth="1"/>
    <col min="32" max="32" width="16.42578125" customWidth="1"/>
    <col min="33" max="33" width="21.28515625" customWidth="1"/>
  </cols>
  <sheetData>
    <row r="1" spans="1:26" ht="15.75" thickBot="1">
      <c r="A1" s="94" t="s">
        <v>115</v>
      </c>
      <c r="B1" s="94"/>
      <c r="N1" s="69"/>
      <c r="Y1" s="61" t="s">
        <v>70</v>
      </c>
      <c r="Z1" s="62" t="b">
        <v>0</v>
      </c>
    </row>
    <row r="2" spans="1:26">
      <c r="A2" s="7" t="s">
        <v>2</v>
      </c>
      <c r="B2" s="4">
        <v>1</v>
      </c>
      <c r="D2" s="10" t="s">
        <v>14</v>
      </c>
      <c r="E2" s="26" t="s">
        <v>17</v>
      </c>
      <c r="F2" s="26" t="s">
        <v>20</v>
      </c>
      <c r="G2" s="27" t="s">
        <v>21</v>
      </c>
      <c r="J2" s="50" t="s">
        <v>94</v>
      </c>
      <c r="M2" s="67" t="s">
        <v>89</v>
      </c>
      <c r="N2" s="69"/>
      <c r="Q2" s="75" t="s">
        <v>116</v>
      </c>
      <c r="R2" s="76">
        <v>0.76</v>
      </c>
      <c r="S2" s="77" t="s">
        <v>125</v>
      </c>
      <c r="Y2" s="63"/>
      <c r="Z2" s="64"/>
    </row>
    <row r="3" spans="1:26" ht="15.75" thickBot="1">
      <c r="A3" s="8" t="s">
        <v>3</v>
      </c>
      <c r="B3" s="5" t="str">
        <f>IF(B2=1, "Circuit de Spa-Francorchamps", IF(B2=2, "Autodromo Jose Carlos Pace", IF(B2=3, "Circuit of the Americas", IF(B2=4, "Sebring International Raceway", IF(B2=5, "Albert Park", IF(B2=6, "Fuji Speedway", IF(B2=7, "Shanghai International Circuit", IF(B2=8, "Nürburgring (green hell)", IF(B2=9, "Silverstone Circuit", "Circuit de La Sarthe")))))))))</f>
        <v>Circuit de Spa-Francorchamps</v>
      </c>
      <c r="D3" s="28" t="s">
        <v>15</v>
      </c>
      <c r="E3" s="24">
        <v>3</v>
      </c>
      <c r="F3" s="24">
        <v>0</v>
      </c>
      <c r="G3" s="22">
        <v>0</v>
      </c>
      <c r="J3" s="48">
        <f>((E3*60)+F3)+(G3/1000)</f>
        <v>180</v>
      </c>
      <c r="M3" s="68">
        <f ca="1">MAX(AF22:AF600)/(24*60*60)</f>
        <v>4.2089626617661585E-3</v>
      </c>
      <c r="N3" s="70"/>
      <c r="Q3" s="78" t="s">
        <v>118</v>
      </c>
      <c r="R3" s="43">
        <f>R2*B18</f>
        <v>68.400000000000006</v>
      </c>
      <c r="S3" s="79" t="s">
        <v>117</v>
      </c>
      <c r="Y3" s="63" t="s">
        <v>71</v>
      </c>
      <c r="Z3" s="64"/>
    </row>
    <row r="4" spans="1:26" ht="15.75" thickBot="1">
      <c r="A4" s="9" t="s">
        <v>44</v>
      </c>
      <c r="B4" s="6">
        <f>IF(B2=1,7.004,IF(B2=2,4.309,IF(B2=3,5.513,(IF(B2=4,5.8718,IF(B2=5,5.303,IF(B2=6,4.563,IF(B2=7,5.451,IF(B2=8,20.81,IF(B2=9,5.891,13.629))))))))))</f>
        <v>7.0039999999999996</v>
      </c>
      <c r="D4" s="29" t="s">
        <v>16</v>
      </c>
      <c r="E4" s="25">
        <v>2</v>
      </c>
      <c r="F4" s="25">
        <v>45</v>
      </c>
      <c r="G4" s="23">
        <v>0</v>
      </c>
      <c r="J4" s="49">
        <f>((E4*60)+F4)+(G4/1000)</f>
        <v>165</v>
      </c>
      <c r="Q4" s="80" t="s">
        <v>119</v>
      </c>
      <c r="R4" s="81">
        <f>1/(B12/R3)</f>
        <v>8.0470588235294113E-2</v>
      </c>
      <c r="S4" s="82"/>
      <c r="Y4" s="63" t="s">
        <v>72</v>
      </c>
      <c r="Z4" s="64">
        <v>50</v>
      </c>
    </row>
    <row r="5" spans="1:26" ht="15.75" thickBot="1">
      <c r="D5" t="s">
        <v>22</v>
      </c>
      <c r="F5" s="92" t="s">
        <v>124</v>
      </c>
      <c r="Y5" s="63" t="s">
        <v>74</v>
      </c>
      <c r="Z5" s="64">
        <v>5</v>
      </c>
    </row>
    <row r="6" spans="1:26">
      <c r="A6" s="10" t="s">
        <v>0</v>
      </c>
      <c r="B6" s="4"/>
      <c r="D6" s="34" t="s">
        <v>18</v>
      </c>
      <c r="E6" s="26"/>
      <c r="F6" s="30">
        <f>B18/1.1401</f>
        <v>78.940443820717491</v>
      </c>
      <c r="G6" t="s">
        <v>62</v>
      </c>
      <c r="I6" s="39" t="s">
        <v>63</v>
      </c>
      <c r="J6" s="40"/>
      <c r="K6" s="41"/>
      <c r="M6" s="39" t="s">
        <v>91</v>
      </c>
      <c r="N6" s="40">
        <f>IF(B2=1,24,IF(B2=2,6,IF(B2=3,6,IF(B2=4,12,IF(B2=5,6,IF(B2=6,6,IF(B2=7,6,IF(B2=8,12,IF(B2=9,6,24)))))))))</f>
        <v>24</v>
      </c>
      <c r="O6" s="41" t="s">
        <v>90</v>
      </c>
      <c r="Y6" s="63" t="s">
        <v>73</v>
      </c>
      <c r="Z6" s="64">
        <v>25</v>
      </c>
    </row>
    <row r="7" spans="1:26" ht="15.75" thickBot="1">
      <c r="A7" s="11" t="s">
        <v>1</v>
      </c>
      <c r="B7" s="12"/>
      <c r="D7" s="35" t="s">
        <v>19</v>
      </c>
      <c r="E7" s="36"/>
      <c r="F7" s="31">
        <f>22-((22*B16)/1000)</f>
        <v>20.9</v>
      </c>
      <c r="I7" s="42">
        <v>1.1400999999999999</v>
      </c>
      <c r="J7" s="43" t="s">
        <v>78</v>
      </c>
      <c r="K7" s="44"/>
      <c r="M7" s="45"/>
      <c r="N7" s="46">
        <f>N6*(60*60)</f>
        <v>86400</v>
      </c>
      <c r="O7" s="47" t="s">
        <v>92</v>
      </c>
      <c r="Y7" s="63" t="s">
        <v>75</v>
      </c>
      <c r="Z7" s="64">
        <v>-5</v>
      </c>
    </row>
    <row r="8" spans="1:26" ht="15.75" thickBot="1">
      <c r="A8" s="11" t="s">
        <v>6</v>
      </c>
      <c r="B8" s="12"/>
      <c r="D8" s="35" t="s">
        <v>23</v>
      </c>
      <c r="E8" s="36"/>
      <c r="F8" s="32">
        <v>120</v>
      </c>
      <c r="I8" s="45"/>
      <c r="J8" s="46"/>
      <c r="K8" s="47"/>
      <c r="Y8" s="65"/>
      <c r="Z8" s="66" t="s">
        <v>98</v>
      </c>
    </row>
    <row r="9" spans="1:26" ht="15.75" thickBot="1">
      <c r="A9" s="13" t="s">
        <v>5</v>
      </c>
      <c r="B9" s="14" t="s">
        <v>4</v>
      </c>
      <c r="D9" s="37" t="s">
        <v>24</v>
      </c>
      <c r="E9" s="38"/>
      <c r="F9" s="33">
        <v>360</v>
      </c>
    </row>
    <row r="10" spans="1:26" ht="15.75" thickBot="1"/>
    <row r="11" spans="1:26" ht="15.75" thickBot="1">
      <c r="A11" t="s">
        <v>7</v>
      </c>
      <c r="B11" s="1"/>
      <c r="D11" s="71" t="s">
        <v>120</v>
      </c>
      <c r="E11" s="72"/>
      <c r="F11" s="73" t="s">
        <v>51</v>
      </c>
    </row>
    <row r="12" spans="1:26">
      <c r="A12" s="10" t="s">
        <v>13</v>
      </c>
      <c r="B12" s="15">
        <v>850</v>
      </c>
      <c r="D12" s="2"/>
      <c r="F12" s="2"/>
      <c r="J12" s="83" t="s">
        <v>95</v>
      </c>
      <c r="K12" s="84">
        <f>B20*K15</f>
        <v>2.8015999999999996</v>
      </c>
      <c r="L12" s="85" t="s">
        <v>97</v>
      </c>
    </row>
    <row r="13" spans="1:26">
      <c r="A13" s="11" t="s">
        <v>8</v>
      </c>
      <c r="B13" s="16">
        <v>0.5</v>
      </c>
      <c r="D13" s="2"/>
      <c r="F13" s="2"/>
      <c r="J13" s="86" t="s">
        <v>96</v>
      </c>
      <c r="K13" s="87">
        <f>COUNTIF(J22:J600,Z8)*4</f>
        <v>0</v>
      </c>
      <c r="L13" s="88" t="s">
        <v>99</v>
      </c>
    </row>
    <row r="14" spans="1:26">
      <c r="A14" s="11" t="s">
        <v>9</v>
      </c>
      <c r="B14" s="12">
        <v>5</v>
      </c>
      <c r="D14" s="3"/>
      <c r="F14" s="2"/>
      <c r="J14" s="86" t="s">
        <v>102</v>
      </c>
      <c r="K14" s="87">
        <f ca="1">COUNTIF(F22:F600,Z8)</f>
        <v>0</v>
      </c>
      <c r="L14" s="88" t="s">
        <v>100</v>
      </c>
    </row>
    <row r="15" spans="1:26">
      <c r="A15" s="11" t="s">
        <v>10</v>
      </c>
      <c r="B15" s="12">
        <v>50</v>
      </c>
      <c r="D15" s="3"/>
      <c r="F15" s="2"/>
      <c r="J15" s="86" t="s">
        <v>101</v>
      </c>
      <c r="K15" s="87">
        <f>COUNTIF(C22:C600,"&gt;0")</f>
        <v>2</v>
      </c>
      <c r="L15" s="88"/>
    </row>
    <row r="16" spans="1:26" ht="15.75" thickBot="1">
      <c r="A16" s="11" t="s">
        <v>11</v>
      </c>
      <c r="B16" s="12">
        <v>50</v>
      </c>
      <c r="D16" s="2"/>
      <c r="J16" s="89" t="s">
        <v>123</v>
      </c>
      <c r="K16" s="91">
        <f ca="1">MIN(AE22:AE600)/(24*60*60)</f>
        <v>1.998415154412491E-3</v>
      </c>
      <c r="L16" s="90"/>
    </row>
    <row r="17" spans="1:33" ht="15.75" thickBot="1">
      <c r="A17" s="11" t="s">
        <v>41</v>
      </c>
      <c r="B17" s="5" t="s">
        <v>28</v>
      </c>
      <c r="C17" s="51">
        <f>IF(B17="soft", 200, IF(B17="medium", 250, 300))</f>
        <v>200</v>
      </c>
      <c r="D17" s="52" t="s">
        <v>48</v>
      </c>
      <c r="E17" s="53"/>
    </row>
    <row r="18" spans="1:33">
      <c r="A18" s="11" t="s">
        <v>12</v>
      </c>
      <c r="B18" s="17">
        <f>IF(B9="AGTE",90,IF(B9="APE2",75,68.3))</f>
        <v>90</v>
      </c>
      <c r="D18" s="2"/>
    </row>
    <row r="19" spans="1:33">
      <c r="A19" s="11" t="s">
        <v>49</v>
      </c>
      <c r="B19" s="17">
        <f>(1000/(B13*B12))*C17</f>
        <v>470.58823529411768</v>
      </c>
      <c r="D19" s="2"/>
    </row>
    <row r="20" spans="1:33" ht="15.75" thickBot="1">
      <c r="A20" s="13" t="s">
        <v>54</v>
      </c>
      <c r="B20" s="18">
        <f>B4/B14</f>
        <v>1.4007999999999998</v>
      </c>
      <c r="D20" s="2"/>
    </row>
    <row r="21" spans="1:33" ht="15.75" thickBot="1">
      <c r="A21" t="s">
        <v>55</v>
      </c>
      <c r="B21" s="2"/>
      <c r="C21" s="55" t="s">
        <v>42</v>
      </c>
      <c r="D21" s="55" t="s">
        <v>43</v>
      </c>
      <c r="E21" s="56" t="s">
        <v>45</v>
      </c>
      <c r="F21" s="57" t="s">
        <v>50</v>
      </c>
      <c r="G21" s="56" t="s">
        <v>46</v>
      </c>
      <c r="H21" s="56" t="s">
        <v>47</v>
      </c>
      <c r="I21" s="55" t="s">
        <v>52</v>
      </c>
      <c r="J21" s="58" t="s">
        <v>53</v>
      </c>
      <c r="K21" s="58" t="s">
        <v>18</v>
      </c>
      <c r="L21" s="55" t="s">
        <v>60</v>
      </c>
      <c r="M21" s="58" t="s">
        <v>61</v>
      </c>
      <c r="N21" s="54" t="s">
        <v>64</v>
      </c>
      <c r="O21" s="58" t="s">
        <v>65</v>
      </c>
      <c r="P21" s="58" t="s">
        <v>66</v>
      </c>
      <c r="Q21" s="54" t="s">
        <v>67</v>
      </c>
      <c r="R21" s="58" t="s">
        <v>68</v>
      </c>
      <c r="S21" s="58" t="s">
        <v>75</v>
      </c>
      <c r="T21" s="59" t="s">
        <v>77</v>
      </c>
      <c r="U21" s="59" t="s">
        <v>79</v>
      </c>
      <c r="V21" s="59" t="s">
        <v>93</v>
      </c>
      <c r="W21" s="59" t="s">
        <v>80</v>
      </c>
      <c r="X21" s="59" t="s">
        <v>81</v>
      </c>
      <c r="Y21" s="59" t="s">
        <v>76</v>
      </c>
      <c r="Z21" s="54" t="s">
        <v>84</v>
      </c>
      <c r="AA21" s="59" t="s">
        <v>82</v>
      </c>
      <c r="AB21" s="59" t="s">
        <v>85</v>
      </c>
      <c r="AC21" s="54" t="s">
        <v>86</v>
      </c>
      <c r="AD21" s="59" t="s">
        <v>83</v>
      </c>
      <c r="AE21" s="60" t="s">
        <v>87</v>
      </c>
      <c r="AF21" s="60" t="s">
        <v>88</v>
      </c>
      <c r="AG21" s="74" t="s">
        <v>122</v>
      </c>
    </row>
    <row r="22" spans="1:33">
      <c r="A22" s="10" t="s">
        <v>25</v>
      </c>
      <c r="B22" s="19" t="s">
        <v>58</v>
      </c>
      <c r="C22">
        <v>1</v>
      </c>
      <c r="D22">
        <f>$B$4*C22</f>
        <v>7.0039999999999996</v>
      </c>
      <c r="E22">
        <f>B4</f>
        <v>7.0039999999999996</v>
      </c>
      <c r="F22" t="str">
        <f ca="1">IF(J22="N",IF(K22="N",IF(M22="N",IF(P22="N",IF(R22="N","N","Y"),"Y"),"Y"),"Y"),"Y")</f>
        <v>N</v>
      </c>
      <c r="G22">
        <f>$B$18-(E22/$B$14)</f>
        <v>88.599199999999996</v>
      </c>
      <c r="H22">
        <f>$B$4</f>
        <v>7.0039999999999996</v>
      </c>
      <c r="I22">
        <f>B19-H22</f>
        <v>463.58423529411766</v>
      </c>
      <c r="J22" t="s">
        <v>51</v>
      </c>
      <c r="K22" t="str">
        <f t="shared" ref="K22" si="0">IF(J22="Y", "Y", IF(G22&lt;($B$4/$B$14), "Y", "N"))</f>
        <v>N</v>
      </c>
      <c r="L22">
        <f>B4</f>
        <v>7.0039999999999996</v>
      </c>
      <c r="M22" t="str">
        <f>IF(L22&gt;$B$25,"Y","N")</f>
        <v>N</v>
      </c>
      <c r="N22">
        <f ca="1">IF($Z$1,RANDBETWEEN(1,150),N22)</f>
        <v>21</v>
      </c>
      <c r="O22" t="str">
        <f ca="1">IF((N22+$B$15)&lt;$Z$4,"Y", "N")</f>
        <v>N</v>
      </c>
      <c r="P22" t="str">
        <f ca="1">IF(O22="N","N",(IF((($B$15+$B$16)*N22)/100&lt;$Z$5,"Y","N")))</f>
        <v>N</v>
      </c>
      <c r="Q22">
        <f ca="1">IF($Z$1,RANDBETWEEN(-10,50),Q22)</f>
        <v>5</v>
      </c>
      <c r="R22" s="93" t="s">
        <v>51</v>
      </c>
      <c r="S22" t="str">
        <f>IF(R22="N","N",(IF((($B$15+$B$16)*Q22)/100&lt;$Z$7,"Y","N")))</f>
        <v>N</v>
      </c>
      <c r="T22">
        <f>IF(K22="Y",(($B$18-G22)/$I$7),0)</f>
        <v>0</v>
      </c>
      <c r="U22">
        <f t="shared" ref="U22:U23" si="1">IF(J22="Y",$F$7,0)</f>
        <v>0</v>
      </c>
      <c r="V22">
        <f>IF(M22="N",0,$F$8)</f>
        <v>0</v>
      </c>
      <c r="W22">
        <f t="shared" ref="W22:W23" ca="1" si="2">IF(P22="Y",$F$8,0)</f>
        <v>0</v>
      </c>
      <c r="X22">
        <f t="shared" ref="X22:X23" si="3">IF(R22="Y",$F$9,0)</f>
        <v>0</v>
      </c>
      <c r="Y22">
        <f>J3</f>
        <v>180</v>
      </c>
      <c r="Z22">
        <f ca="1">IF($Z$1,RANDBETWEEN(2,5),Z22)</f>
        <v>5</v>
      </c>
      <c r="AA22">
        <f ca="1">IF(O22="Y",Y22*(Z22/100),0)</f>
        <v>0</v>
      </c>
      <c r="AB22">
        <f t="shared" ref="AB22:AB23" si="4">IF(R22="N",0,(((Z22*2)/100)*Y22))</f>
        <v>0</v>
      </c>
      <c r="AC22">
        <f ca="1">IF($Z$1,RANDBETWEEN(-2,4),AC22)</f>
        <v>1</v>
      </c>
      <c r="AD22">
        <f t="shared" ref="AD22" ca="1" si="5">IF(S22="N",Y22*(AC22/100),0)</f>
        <v>1.8</v>
      </c>
      <c r="AE22">
        <f ca="1">T22+U22+V22+W22+X22+Y22+AA22+AB22+AD22+AG22</f>
        <v>186.62823529411764</v>
      </c>
      <c r="AF22">
        <f ca="1">AE22</f>
        <v>186.62823529411764</v>
      </c>
      <c r="AG22">
        <f>(R4/3)*Y22</f>
        <v>4.828235294117647</v>
      </c>
    </row>
    <row r="23" spans="1:33">
      <c r="A23" s="11" t="s">
        <v>56</v>
      </c>
      <c r="B23" s="20">
        <v>0</v>
      </c>
      <c r="C23">
        <f>C22+1</f>
        <v>2</v>
      </c>
      <c r="D23">
        <f>$B$4*C23</f>
        <v>14.007999999999999</v>
      </c>
      <c r="E23">
        <f ca="1">IF(F22="N", E22+$B$4, $B$4)</f>
        <v>14.007999999999999</v>
      </c>
      <c r="F23" t="str">
        <f>IF(J23="N",IF(K23="N",IF(M23="N",IF(P23="N",IF(R23="N","N","Y"),"Y"),"Y"),"Y"),"Y")</f>
        <v>N</v>
      </c>
      <c r="G23">
        <f>IF(K22="N",(G22-$B$20),($B$18-$B$20))</f>
        <v>87.198399999999992</v>
      </c>
      <c r="H23">
        <f>IF(J22="N",H22+$B$4,$B$4)</f>
        <v>14.007999999999999</v>
      </c>
      <c r="I23">
        <f>IF($B$19&gt;H22, $B$19-H23, $B$19)</f>
        <v>456.5802352941177</v>
      </c>
      <c r="J23" t="str">
        <f>IF(AF24="","N",IF(I23&lt;$B$4, "Y","N"))</f>
        <v>N</v>
      </c>
      <c r="K23" t="str">
        <f>IF(AF24="","N",IF($F$11="Y",IF(J23="Y", "Y", IF(G23&lt;($B$4/$B$14), "Y", "N")),IF(G23&lt;($B$4/$B$14),"Y","N")))</f>
        <v>N</v>
      </c>
      <c r="L23">
        <f>IF(M22="N",L22+$B$4,$B$4)</f>
        <v>14.007999999999999</v>
      </c>
      <c r="M23" t="str">
        <f>IF(AF24="","N",IF(L23&gt;$B$25,"Y","N"))</f>
        <v>N</v>
      </c>
      <c r="N23">
        <f ca="1">IF($Z$1,RANDBETWEEN(1,150),N23)</f>
        <v>97</v>
      </c>
      <c r="O23" t="str">
        <f t="shared" ref="O23" ca="1" si="6">IF((N23+$B$15)&lt;$Z$4,"Y", "N")</f>
        <v>N</v>
      </c>
      <c r="P23" t="str">
        <f>IF(AF24="","N",IF(O23="N","N",(IF((($B$15+$B$16)*N23)/100&lt;$Z$5,"Y","N"))))</f>
        <v>N</v>
      </c>
      <c r="Q23">
        <f t="shared" ref="Q23" ca="1" si="7">IF($Z$1,RANDBETWEEN(-10,50),Q23)</f>
        <v>-6</v>
      </c>
      <c r="R23" s="93" t="s">
        <v>51</v>
      </c>
      <c r="S23" t="str">
        <f t="shared" ref="S23" si="8">IF(R23="N","N",(IF((($B$15+$B$16)*Q23)/100&lt;$Z$7,"Y","N")))</f>
        <v>N</v>
      </c>
      <c r="T23">
        <f>IF(K23="Y",(($B$18-G23)/$I$7),0)</f>
        <v>0</v>
      </c>
      <c r="U23">
        <f t="shared" si="1"/>
        <v>0</v>
      </c>
      <c r="V23">
        <f t="shared" ref="V23" si="9">IF(M23="N",0,$F$8)</f>
        <v>0</v>
      </c>
      <c r="W23">
        <f t="shared" si="2"/>
        <v>0</v>
      </c>
      <c r="X23">
        <f t="shared" si="3"/>
        <v>0</v>
      </c>
      <c r="Y23">
        <f t="shared" ref="Y23" ca="1" si="10">IF(F22="N",$J$4,$J$3)</f>
        <v>165</v>
      </c>
      <c r="Z23">
        <f t="shared" ref="Z23" ca="1" si="11">IF($Z$1,RANDBETWEEN(2,5),Z23)</f>
        <v>5</v>
      </c>
      <c r="AA23">
        <f ca="1">IF(O23="Y",Y23*(Z23/100),0)</f>
        <v>0</v>
      </c>
      <c r="AB23">
        <f t="shared" si="4"/>
        <v>0</v>
      </c>
      <c r="AC23">
        <f ca="1">IF($Z$1,RANDBETWEEN(-2,4),AC23)</f>
        <v>2</v>
      </c>
      <c r="AD23">
        <f ca="1">IF(S23="N",Y23*(AC23/100),0)</f>
        <v>3.3000000000000003</v>
      </c>
      <c r="AE23">
        <f ca="1">T23+U23+V23+W23+X23+Y23+AA23+AB23+AD23+AG23</f>
        <v>172.6569959529412</v>
      </c>
      <c r="AF23">
        <f ca="1">IF(AF22&gt;=$N$7,"",AE23+AF22+AG23)</f>
        <v>363.64222720000004</v>
      </c>
      <c r="AG23">
        <f ca="1">(1/($B$12/($R$2*G22))/3)*Y23</f>
        <v>4.3569959529411761</v>
      </c>
    </row>
    <row r="24" spans="1:33">
      <c r="A24" s="11" t="s">
        <v>57</v>
      </c>
      <c r="B24" s="20">
        <v>0</v>
      </c>
      <c r="R24" s="93"/>
    </row>
    <row r="25" spans="1:33" ht="15.75" thickBot="1">
      <c r="A25" s="13" t="s">
        <v>59</v>
      </c>
      <c r="B25" s="21">
        <f>IF(B22="Carbon",2000-(2000*B23)-((B24*B12)/1000),1800-(1800*B23)-((B24*B12)/1000))</f>
        <v>1800</v>
      </c>
      <c r="R25" s="93"/>
    </row>
    <row r="26" spans="1:33">
      <c r="R26" s="93"/>
    </row>
    <row r="27" spans="1:33">
      <c r="R27" s="93"/>
    </row>
    <row r="28" spans="1:33">
      <c r="R28" s="93"/>
    </row>
    <row r="29" spans="1:33">
      <c r="R29" s="93"/>
    </row>
    <row r="30" spans="1:33">
      <c r="R30" s="93"/>
    </row>
    <row r="31" spans="1:33">
      <c r="R31" s="93"/>
    </row>
    <row r="32" spans="1:33">
      <c r="R32" s="93"/>
    </row>
    <row r="33" spans="18:18">
      <c r="R33" s="93"/>
    </row>
    <row r="34" spans="18:18">
      <c r="R34" s="93"/>
    </row>
    <row r="35" spans="18:18">
      <c r="R35" s="93"/>
    </row>
    <row r="36" spans="18:18">
      <c r="R36" s="93"/>
    </row>
    <row r="37" spans="18:18">
      <c r="R37" s="93"/>
    </row>
    <row r="38" spans="18:18">
      <c r="R38" s="93"/>
    </row>
    <row r="39" spans="18:18">
      <c r="R39" s="93"/>
    </row>
    <row r="40" spans="18:18">
      <c r="R40" s="93"/>
    </row>
    <row r="41" spans="18:18">
      <c r="R41" s="93"/>
    </row>
    <row r="42" spans="18:18">
      <c r="R42" s="93"/>
    </row>
    <row r="43" spans="18:18">
      <c r="R43" s="93"/>
    </row>
    <row r="44" spans="18:18">
      <c r="R44" s="93"/>
    </row>
    <row r="45" spans="18:18">
      <c r="R45" s="93"/>
    </row>
    <row r="46" spans="18:18">
      <c r="R46" s="93"/>
    </row>
    <row r="47" spans="18:18">
      <c r="R47" s="93"/>
    </row>
    <row r="48" spans="18:18">
      <c r="R48" s="93"/>
    </row>
    <row r="49" spans="18:18">
      <c r="R49" s="93"/>
    </row>
    <row r="50" spans="18:18">
      <c r="R50" s="93"/>
    </row>
    <row r="51" spans="18:18">
      <c r="R51" s="93"/>
    </row>
    <row r="52" spans="18:18">
      <c r="R52" s="93"/>
    </row>
    <row r="53" spans="18:18">
      <c r="R53" s="93"/>
    </row>
    <row r="54" spans="18:18">
      <c r="R54" s="93"/>
    </row>
    <row r="55" spans="18:18">
      <c r="R55" s="93"/>
    </row>
    <row r="56" spans="18:18">
      <c r="R56" s="93"/>
    </row>
    <row r="57" spans="18:18">
      <c r="R57" s="93"/>
    </row>
    <row r="58" spans="18:18">
      <c r="R58" s="93"/>
    </row>
    <row r="59" spans="18:18">
      <c r="R59" s="93"/>
    </row>
    <row r="60" spans="18:18">
      <c r="R60" s="93"/>
    </row>
    <row r="61" spans="18:18">
      <c r="R61" s="93"/>
    </row>
    <row r="62" spans="18:18">
      <c r="R62" s="93"/>
    </row>
    <row r="63" spans="18:18">
      <c r="R63" s="93"/>
    </row>
    <row r="64" spans="18:18">
      <c r="R64" s="93"/>
    </row>
    <row r="65" spans="18:18">
      <c r="R65" s="93"/>
    </row>
    <row r="66" spans="18:18">
      <c r="R66" s="93"/>
    </row>
    <row r="67" spans="18:18">
      <c r="R67" s="93"/>
    </row>
    <row r="68" spans="18:18">
      <c r="R68" s="93"/>
    </row>
    <row r="69" spans="18:18">
      <c r="R69" s="93"/>
    </row>
    <row r="70" spans="18:18">
      <c r="R70" s="93"/>
    </row>
    <row r="71" spans="18:18">
      <c r="R71" s="93"/>
    </row>
    <row r="72" spans="18:18">
      <c r="R72" s="93"/>
    </row>
    <row r="73" spans="18:18">
      <c r="R73" s="93"/>
    </row>
    <row r="74" spans="18:18">
      <c r="R74" s="93"/>
    </row>
    <row r="75" spans="18:18">
      <c r="R75" s="93"/>
    </row>
    <row r="76" spans="18:18">
      <c r="R76" s="93"/>
    </row>
    <row r="77" spans="18:18">
      <c r="R77" s="93"/>
    </row>
    <row r="78" spans="18:18">
      <c r="R78" s="93"/>
    </row>
    <row r="79" spans="18:18">
      <c r="R79" s="93"/>
    </row>
    <row r="80" spans="18:18">
      <c r="R80" s="93"/>
    </row>
    <row r="81" spans="18:18">
      <c r="R81" s="93"/>
    </row>
    <row r="82" spans="18:18">
      <c r="R82" s="93"/>
    </row>
    <row r="83" spans="18:18">
      <c r="R83" s="93"/>
    </row>
    <row r="84" spans="18:18">
      <c r="R84" s="93"/>
    </row>
    <row r="85" spans="18:18">
      <c r="R85" s="93"/>
    </row>
    <row r="86" spans="18:18">
      <c r="R86" s="93"/>
    </row>
    <row r="87" spans="18:18">
      <c r="R87" s="93"/>
    </row>
    <row r="88" spans="18:18">
      <c r="R88" s="93"/>
    </row>
    <row r="89" spans="18:18">
      <c r="R89" s="93"/>
    </row>
    <row r="90" spans="18:18">
      <c r="R90" s="93"/>
    </row>
    <row r="91" spans="18:18">
      <c r="R91" s="93"/>
    </row>
    <row r="92" spans="18:18">
      <c r="R92" s="93"/>
    </row>
    <row r="93" spans="18:18">
      <c r="R93" s="93"/>
    </row>
    <row r="94" spans="18:18">
      <c r="R94" s="93"/>
    </row>
    <row r="95" spans="18:18">
      <c r="R95" s="93"/>
    </row>
    <row r="96" spans="18:18">
      <c r="R96" s="93"/>
    </row>
    <row r="97" spans="18:18">
      <c r="R97" s="93"/>
    </row>
    <row r="98" spans="18:18">
      <c r="R98" s="93"/>
    </row>
    <row r="99" spans="18:18">
      <c r="R99" s="93"/>
    </row>
    <row r="100" spans="18:18">
      <c r="R100" s="93"/>
    </row>
    <row r="101" spans="18:18">
      <c r="R101" s="93"/>
    </row>
    <row r="102" spans="18:18">
      <c r="R102" s="93"/>
    </row>
    <row r="103" spans="18:18">
      <c r="R103" s="93"/>
    </row>
    <row r="104" spans="18:18">
      <c r="R104" s="93"/>
    </row>
    <row r="105" spans="18:18">
      <c r="R105" s="93"/>
    </row>
    <row r="106" spans="18:18">
      <c r="R106" s="93"/>
    </row>
    <row r="107" spans="18:18">
      <c r="R107" s="93"/>
    </row>
    <row r="108" spans="18:18">
      <c r="R108" s="93"/>
    </row>
    <row r="109" spans="18:18">
      <c r="R109" s="93"/>
    </row>
    <row r="110" spans="18:18">
      <c r="R110" s="93"/>
    </row>
    <row r="111" spans="18:18">
      <c r="R111" s="93"/>
    </row>
    <row r="112" spans="18:18">
      <c r="R112" s="93"/>
    </row>
    <row r="113" spans="18:18">
      <c r="R113" s="93"/>
    </row>
    <row r="114" spans="18:18">
      <c r="R114" s="93"/>
    </row>
    <row r="115" spans="18:18">
      <c r="R115" s="93"/>
    </row>
    <row r="116" spans="18:18">
      <c r="R116" s="93"/>
    </row>
    <row r="117" spans="18:18">
      <c r="R117" s="93"/>
    </row>
    <row r="118" spans="18:18">
      <c r="R118" s="93"/>
    </row>
    <row r="119" spans="18:18">
      <c r="R119" s="93"/>
    </row>
    <row r="120" spans="18:18">
      <c r="R120" s="93"/>
    </row>
    <row r="121" spans="18:18">
      <c r="R121" s="93"/>
    </row>
    <row r="122" spans="18:18">
      <c r="R122" s="93"/>
    </row>
    <row r="123" spans="18:18">
      <c r="R123" s="93"/>
    </row>
    <row r="124" spans="18:18">
      <c r="R124" s="93"/>
    </row>
    <row r="125" spans="18:18">
      <c r="R125" s="93"/>
    </row>
    <row r="126" spans="18:18">
      <c r="R126" s="93"/>
    </row>
    <row r="127" spans="18:18">
      <c r="R127" s="93"/>
    </row>
    <row r="128" spans="18:18">
      <c r="R128" s="93"/>
    </row>
    <row r="129" spans="18:18">
      <c r="R129" s="93"/>
    </row>
    <row r="130" spans="18:18">
      <c r="R130" s="93"/>
    </row>
    <row r="131" spans="18:18">
      <c r="R131" s="93"/>
    </row>
    <row r="132" spans="18:18">
      <c r="R132" s="93"/>
    </row>
    <row r="133" spans="18:18">
      <c r="R133" s="93"/>
    </row>
    <row r="134" spans="18:18">
      <c r="R134" s="93"/>
    </row>
    <row r="135" spans="18:18">
      <c r="R135" s="93"/>
    </row>
    <row r="136" spans="18:18">
      <c r="R136" s="93"/>
    </row>
    <row r="137" spans="18:18">
      <c r="R137" s="93"/>
    </row>
    <row r="138" spans="18:18">
      <c r="R138" s="93"/>
    </row>
    <row r="139" spans="18:18">
      <c r="R139" s="93"/>
    </row>
    <row r="140" spans="18:18">
      <c r="R140" s="93"/>
    </row>
    <row r="141" spans="18:18">
      <c r="R141" s="93"/>
    </row>
    <row r="142" spans="18:18">
      <c r="R142" s="93"/>
    </row>
    <row r="143" spans="18:18">
      <c r="R143" s="93"/>
    </row>
    <row r="144" spans="18:18">
      <c r="R144" s="93"/>
    </row>
    <row r="145" spans="18:18">
      <c r="R145" s="93"/>
    </row>
    <row r="146" spans="18:18">
      <c r="R146" s="93"/>
    </row>
    <row r="147" spans="18:18">
      <c r="R147" s="93"/>
    </row>
    <row r="148" spans="18:18">
      <c r="R148" s="93"/>
    </row>
    <row r="149" spans="18:18">
      <c r="R149" s="93"/>
    </row>
    <row r="150" spans="18:18">
      <c r="R150" s="93"/>
    </row>
    <row r="151" spans="18:18">
      <c r="R151" s="93"/>
    </row>
    <row r="152" spans="18:18">
      <c r="R152" s="93"/>
    </row>
    <row r="153" spans="18:18">
      <c r="R153" s="93"/>
    </row>
    <row r="154" spans="18:18">
      <c r="R154" s="93"/>
    </row>
    <row r="155" spans="18:18">
      <c r="R155" s="93"/>
    </row>
    <row r="156" spans="18:18">
      <c r="R156" s="93"/>
    </row>
    <row r="157" spans="18:18">
      <c r="R157" s="93"/>
    </row>
    <row r="158" spans="18:18">
      <c r="R158" s="93"/>
    </row>
    <row r="159" spans="18:18">
      <c r="R159" s="93"/>
    </row>
    <row r="160" spans="18:18">
      <c r="R160" s="93"/>
    </row>
    <row r="161" spans="18:18">
      <c r="R161" s="93"/>
    </row>
    <row r="162" spans="18:18">
      <c r="R162" s="93"/>
    </row>
    <row r="163" spans="18:18">
      <c r="R163" s="93"/>
    </row>
    <row r="164" spans="18:18">
      <c r="R164" s="93"/>
    </row>
    <row r="165" spans="18:18">
      <c r="R165" s="93"/>
    </row>
    <row r="166" spans="18:18">
      <c r="R166" s="93"/>
    </row>
    <row r="167" spans="18:18">
      <c r="R167" s="93"/>
    </row>
    <row r="168" spans="18:18">
      <c r="R168" s="93"/>
    </row>
    <row r="169" spans="18:18">
      <c r="R169" s="93"/>
    </row>
    <row r="170" spans="18:18">
      <c r="R170" s="93"/>
    </row>
    <row r="171" spans="18:18">
      <c r="R171" s="93"/>
    </row>
    <row r="172" spans="18:18">
      <c r="R172" s="93"/>
    </row>
    <row r="173" spans="18:18">
      <c r="R173" s="93"/>
    </row>
    <row r="174" spans="18:18">
      <c r="R174" s="93"/>
    </row>
    <row r="175" spans="18:18">
      <c r="R175" s="93"/>
    </row>
    <row r="176" spans="18:18">
      <c r="R176" s="93"/>
    </row>
    <row r="177" spans="18:18">
      <c r="R177" s="93"/>
    </row>
    <row r="178" spans="18:18">
      <c r="R178" s="93"/>
    </row>
    <row r="179" spans="18:18">
      <c r="R179" s="93"/>
    </row>
    <row r="180" spans="18:18">
      <c r="R180" s="93"/>
    </row>
    <row r="181" spans="18:18">
      <c r="R181" s="93"/>
    </row>
    <row r="182" spans="18:18">
      <c r="R182" s="93"/>
    </row>
    <row r="183" spans="18:18">
      <c r="R183" s="93"/>
    </row>
    <row r="184" spans="18:18">
      <c r="R184" s="93"/>
    </row>
    <row r="185" spans="18:18">
      <c r="R185" s="93"/>
    </row>
    <row r="186" spans="18:18">
      <c r="R186" s="93"/>
    </row>
    <row r="187" spans="18:18">
      <c r="R187" s="93"/>
    </row>
    <row r="188" spans="18:18">
      <c r="R188" s="93"/>
    </row>
    <row r="189" spans="18:18">
      <c r="R189" s="93"/>
    </row>
    <row r="190" spans="18:18">
      <c r="R190" s="93"/>
    </row>
    <row r="191" spans="18:18">
      <c r="R191" s="93"/>
    </row>
    <row r="192" spans="18:18">
      <c r="R192" s="93"/>
    </row>
    <row r="193" spans="18:18">
      <c r="R193" s="93"/>
    </row>
    <row r="194" spans="18:18">
      <c r="R194" s="93"/>
    </row>
    <row r="195" spans="18:18">
      <c r="R195" s="93"/>
    </row>
    <row r="196" spans="18:18">
      <c r="R196" s="93"/>
    </row>
    <row r="197" spans="18:18">
      <c r="R197" s="93"/>
    </row>
    <row r="198" spans="18:18">
      <c r="R198" s="93"/>
    </row>
    <row r="199" spans="18:18">
      <c r="R199" s="93"/>
    </row>
    <row r="200" spans="18:18">
      <c r="R200" s="93"/>
    </row>
    <row r="201" spans="18:18">
      <c r="R201" s="93"/>
    </row>
    <row r="202" spans="18:18">
      <c r="R202" s="93"/>
    </row>
    <row r="203" spans="18:18">
      <c r="R203" s="93"/>
    </row>
    <row r="204" spans="18:18">
      <c r="R204" s="93"/>
    </row>
    <row r="205" spans="18:18">
      <c r="R205" s="93"/>
    </row>
    <row r="206" spans="18:18">
      <c r="R206" s="93"/>
    </row>
    <row r="207" spans="18:18">
      <c r="R207" s="93"/>
    </row>
    <row r="208" spans="18:18">
      <c r="R208" s="93"/>
    </row>
    <row r="209" spans="18:18">
      <c r="R209" s="93"/>
    </row>
    <row r="210" spans="18:18">
      <c r="R210" s="93"/>
    </row>
    <row r="211" spans="18:18">
      <c r="R211" s="93"/>
    </row>
    <row r="212" spans="18:18">
      <c r="R212" s="93"/>
    </row>
    <row r="213" spans="18:18">
      <c r="R213" s="93"/>
    </row>
    <row r="214" spans="18:18">
      <c r="R214" s="93"/>
    </row>
    <row r="215" spans="18:18">
      <c r="R215" s="93"/>
    </row>
    <row r="216" spans="18:18">
      <c r="R216" s="93"/>
    </row>
    <row r="217" spans="18:18">
      <c r="R217" s="93"/>
    </row>
    <row r="218" spans="18:18">
      <c r="R218" s="93"/>
    </row>
    <row r="219" spans="18:18">
      <c r="R219" s="93"/>
    </row>
    <row r="220" spans="18:18">
      <c r="R220" s="93"/>
    </row>
    <row r="221" spans="18:18">
      <c r="R221" s="93"/>
    </row>
    <row r="222" spans="18:18">
      <c r="R222" s="93"/>
    </row>
    <row r="223" spans="18:18">
      <c r="R223" s="93"/>
    </row>
    <row r="224" spans="18:18">
      <c r="R224" s="93"/>
    </row>
    <row r="225" spans="18:18">
      <c r="R225" s="93"/>
    </row>
    <row r="226" spans="18:18">
      <c r="R226" s="93"/>
    </row>
    <row r="227" spans="18:18">
      <c r="R227" s="93"/>
    </row>
    <row r="228" spans="18:18">
      <c r="R228" s="93"/>
    </row>
    <row r="229" spans="18:18">
      <c r="R229" s="93"/>
    </row>
    <row r="230" spans="18:18">
      <c r="R230" s="93"/>
    </row>
    <row r="231" spans="18:18">
      <c r="R231" s="93"/>
    </row>
    <row r="232" spans="18:18">
      <c r="R232" s="93"/>
    </row>
    <row r="233" spans="18:18">
      <c r="R233" s="93"/>
    </row>
    <row r="234" spans="18:18">
      <c r="R234" s="93"/>
    </row>
    <row r="235" spans="18:18">
      <c r="R235" s="93"/>
    </row>
    <row r="236" spans="18:18">
      <c r="R236" s="93"/>
    </row>
    <row r="237" spans="18:18">
      <c r="R237" s="93"/>
    </row>
    <row r="238" spans="18:18">
      <c r="R238" s="93"/>
    </row>
    <row r="239" spans="18:18">
      <c r="R239" s="93"/>
    </row>
    <row r="240" spans="18:18">
      <c r="R240" s="93"/>
    </row>
    <row r="241" spans="18:18">
      <c r="R241" s="93"/>
    </row>
    <row r="242" spans="18:18">
      <c r="R242" s="93"/>
    </row>
    <row r="243" spans="18:18">
      <c r="R243" s="93"/>
    </row>
    <row r="244" spans="18:18">
      <c r="R244" s="93"/>
    </row>
    <row r="245" spans="18:18">
      <c r="R245" s="93"/>
    </row>
    <row r="246" spans="18:18">
      <c r="R246" s="93"/>
    </row>
    <row r="247" spans="18:18">
      <c r="R247" s="93"/>
    </row>
    <row r="248" spans="18:18">
      <c r="R248" s="93"/>
    </row>
    <row r="249" spans="18:18">
      <c r="R249" s="93"/>
    </row>
    <row r="250" spans="18:18">
      <c r="R250" s="93"/>
    </row>
    <row r="251" spans="18:18">
      <c r="R251" s="93"/>
    </row>
    <row r="252" spans="18:18">
      <c r="R252" s="93"/>
    </row>
    <row r="253" spans="18:18">
      <c r="R253" s="93"/>
    </row>
    <row r="254" spans="18:18">
      <c r="R254" s="93"/>
    </row>
    <row r="255" spans="18:18">
      <c r="R255" s="93"/>
    </row>
    <row r="256" spans="18:18">
      <c r="R256" s="93"/>
    </row>
    <row r="257" spans="18:18">
      <c r="R257" s="93"/>
    </row>
    <row r="258" spans="18:18">
      <c r="R258" s="93"/>
    </row>
    <row r="259" spans="18:18">
      <c r="R259" s="93"/>
    </row>
    <row r="260" spans="18:18">
      <c r="R260" s="93"/>
    </row>
    <row r="261" spans="18:18">
      <c r="R261" s="93"/>
    </row>
    <row r="262" spans="18:18">
      <c r="R262" s="93"/>
    </row>
    <row r="263" spans="18:18">
      <c r="R263" s="93"/>
    </row>
    <row r="264" spans="18:18">
      <c r="R264" s="93"/>
    </row>
    <row r="265" spans="18:18">
      <c r="R265" s="93"/>
    </row>
    <row r="266" spans="18:18">
      <c r="R266" s="93"/>
    </row>
    <row r="267" spans="18:18">
      <c r="R267" s="93"/>
    </row>
    <row r="268" spans="18:18">
      <c r="R268" s="93"/>
    </row>
    <row r="269" spans="18:18">
      <c r="R269" s="93"/>
    </row>
    <row r="270" spans="18:18">
      <c r="R270" s="93"/>
    </row>
    <row r="271" spans="18:18">
      <c r="R271" s="93"/>
    </row>
    <row r="272" spans="18:18">
      <c r="R272" s="93"/>
    </row>
    <row r="273" spans="18:18">
      <c r="R273" s="93"/>
    </row>
    <row r="274" spans="18:18">
      <c r="R274" s="93"/>
    </row>
    <row r="275" spans="18:18">
      <c r="R275" s="93"/>
    </row>
    <row r="276" spans="18:18">
      <c r="R276" s="93"/>
    </row>
    <row r="277" spans="18:18">
      <c r="R277" s="93"/>
    </row>
    <row r="278" spans="18:18">
      <c r="R278" s="93"/>
    </row>
    <row r="279" spans="18:18">
      <c r="R279" s="93"/>
    </row>
    <row r="280" spans="18:18">
      <c r="R280" s="93"/>
    </row>
    <row r="281" spans="18:18">
      <c r="R281" s="93"/>
    </row>
    <row r="282" spans="18:18">
      <c r="R282" s="93"/>
    </row>
    <row r="283" spans="18:18">
      <c r="R283" s="93"/>
    </row>
    <row r="284" spans="18:18">
      <c r="R284" s="93"/>
    </row>
    <row r="285" spans="18:18">
      <c r="R285" s="93"/>
    </row>
    <row r="286" spans="18:18">
      <c r="R286" s="93"/>
    </row>
    <row r="287" spans="18:18">
      <c r="R287" s="93"/>
    </row>
    <row r="288" spans="18:18">
      <c r="R288" s="93"/>
    </row>
    <row r="289" spans="18:18">
      <c r="R289" s="93"/>
    </row>
    <row r="290" spans="18:18">
      <c r="R290" s="93"/>
    </row>
    <row r="291" spans="18:18">
      <c r="R291" s="93"/>
    </row>
    <row r="292" spans="18:18">
      <c r="R292" s="93"/>
    </row>
    <row r="293" spans="18:18">
      <c r="R293" s="93"/>
    </row>
    <row r="294" spans="18:18">
      <c r="R294" s="93"/>
    </row>
    <row r="295" spans="18:18">
      <c r="R295" s="93"/>
    </row>
    <row r="296" spans="18:18">
      <c r="R296" s="93"/>
    </row>
    <row r="297" spans="18:18">
      <c r="R297" s="93"/>
    </row>
    <row r="298" spans="18:18">
      <c r="R298" s="93"/>
    </row>
    <row r="299" spans="18:18">
      <c r="R299" s="93"/>
    </row>
    <row r="300" spans="18:18">
      <c r="R300" s="93"/>
    </row>
    <row r="301" spans="18:18">
      <c r="R301" s="93"/>
    </row>
    <row r="302" spans="18:18">
      <c r="R302" s="93"/>
    </row>
    <row r="303" spans="18:18">
      <c r="R303" s="93"/>
    </row>
    <row r="304" spans="18:18">
      <c r="R304" s="93"/>
    </row>
    <row r="305" spans="18:18">
      <c r="R305" s="93"/>
    </row>
    <row r="306" spans="18:18">
      <c r="R306" s="93"/>
    </row>
    <row r="307" spans="18:18">
      <c r="R307" s="93"/>
    </row>
    <row r="308" spans="18:18">
      <c r="R308" s="93"/>
    </row>
    <row r="309" spans="18:18">
      <c r="R309" s="93"/>
    </row>
    <row r="310" spans="18:18">
      <c r="R310" s="93"/>
    </row>
    <row r="311" spans="18:18">
      <c r="R311" s="93"/>
    </row>
    <row r="312" spans="18:18">
      <c r="R312" s="93"/>
    </row>
    <row r="313" spans="18:18">
      <c r="R313" s="93"/>
    </row>
    <row r="314" spans="18:18">
      <c r="R314" s="93"/>
    </row>
    <row r="315" spans="18:18">
      <c r="R315" s="93"/>
    </row>
    <row r="316" spans="18:18">
      <c r="R316" s="93"/>
    </row>
    <row r="317" spans="18:18">
      <c r="R317" s="93"/>
    </row>
    <row r="318" spans="18:18">
      <c r="R318" s="93"/>
    </row>
    <row r="319" spans="18:18">
      <c r="R319" s="93"/>
    </row>
    <row r="320" spans="18:18">
      <c r="R320" s="93"/>
    </row>
    <row r="321" spans="18:18">
      <c r="R321" s="93"/>
    </row>
    <row r="322" spans="18:18">
      <c r="R322" s="93"/>
    </row>
    <row r="323" spans="18:18">
      <c r="R323" s="93"/>
    </row>
    <row r="324" spans="18:18">
      <c r="R324" s="93"/>
    </row>
    <row r="325" spans="18:18">
      <c r="R325" s="93"/>
    </row>
    <row r="326" spans="18:18">
      <c r="R326" s="93"/>
    </row>
    <row r="327" spans="18:18">
      <c r="R327" s="93"/>
    </row>
    <row r="328" spans="18:18">
      <c r="R328" s="93"/>
    </row>
    <row r="329" spans="18:18">
      <c r="R329" s="93"/>
    </row>
    <row r="330" spans="18:18">
      <c r="R330" s="93"/>
    </row>
    <row r="331" spans="18:18">
      <c r="R331" s="93"/>
    </row>
    <row r="332" spans="18:18">
      <c r="R332" s="93"/>
    </row>
    <row r="333" spans="18:18">
      <c r="R333" s="93"/>
    </row>
    <row r="334" spans="18:18">
      <c r="R334" s="93"/>
    </row>
    <row r="335" spans="18:18">
      <c r="R335" s="93"/>
    </row>
    <row r="336" spans="18:18">
      <c r="R336" s="93"/>
    </row>
    <row r="337" spans="18:18">
      <c r="R337" s="93"/>
    </row>
    <row r="338" spans="18:18">
      <c r="R338" s="93"/>
    </row>
    <row r="339" spans="18:18">
      <c r="R339" s="93"/>
    </row>
    <row r="340" spans="18:18">
      <c r="R340" s="93"/>
    </row>
    <row r="341" spans="18:18">
      <c r="R341" s="93"/>
    </row>
    <row r="342" spans="18:18">
      <c r="R342" s="93"/>
    </row>
    <row r="343" spans="18:18">
      <c r="R343" s="93"/>
    </row>
    <row r="344" spans="18:18">
      <c r="R344" s="93"/>
    </row>
    <row r="345" spans="18:18">
      <c r="R345" s="93"/>
    </row>
    <row r="346" spans="18:18">
      <c r="R346" s="93"/>
    </row>
    <row r="347" spans="18:18">
      <c r="R347" s="93"/>
    </row>
    <row r="348" spans="18:18">
      <c r="R348" s="93"/>
    </row>
    <row r="349" spans="18:18">
      <c r="R349" s="93"/>
    </row>
    <row r="350" spans="18:18">
      <c r="R350" s="93"/>
    </row>
    <row r="351" spans="18:18">
      <c r="R351" s="93"/>
    </row>
    <row r="352" spans="18:18">
      <c r="R352" s="93"/>
    </row>
    <row r="353" spans="18:18">
      <c r="R353" s="93"/>
    </row>
    <row r="354" spans="18:18">
      <c r="R354" s="93"/>
    </row>
    <row r="355" spans="18:18">
      <c r="R355" s="93"/>
    </row>
    <row r="356" spans="18:18">
      <c r="R356" s="93"/>
    </row>
    <row r="357" spans="18:18">
      <c r="R357" s="93"/>
    </row>
    <row r="358" spans="18:18">
      <c r="R358" s="93"/>
    </row>
    <row r="359" spans="18:18">
      <c r="R359" s="93"/>
    </row>
    <row r="360" spans="18:18">
      <c r="R360" s="93"/>
    </row>
    <row r="361" spans="18:18">
      <c r="R361" s="93"/>
    </row>
    <row r="362" spans="18:18">
      <c r="R362" s="93"/>
    </row>
    <row r="363" spans="18:18">
      <c r="R363" s="93"/>
    </row>
    <row r="364" spans="18:18">
      <c r="R364" s="93"/>
    </row>
    <row r="365" spans="18:18">
      <c r="R365" s="93"/>
    </row>
    <row r="366" spans="18:18">
      <c r="R366" s="93"/>
    </row>
    <row r="367" spans="18:18">
      <c r="R367" s="93"/>
    </row>
    <row r="368" spans="18:18">
      <c r="R368" s="93"/>
    </row>
    <row r="369" spans="18:18">
      <c r="R369" s="93"/>
    </row>
    <row r="370" spans="18:18">
      <c r="R370" s="93"/>
    </row>
    <row r="371" spans="18:18">
      <c r="R371" s="93"/>
    </row>
    <row r="372" spans="18:18">
      <c r="R372" s="93"/>
    </row>
    <row r="373" spans="18:18">
      <c r="R373" s="93"/>
    </row>
    <row r="374" spans="18:18">
      <c r="R374" s="93"/>
    </row>
    <row r="375" spans="18:18">
      <c r="R375" s="93"/>
    </row>
    <row r="376" spans="18:18">
      <c r="R376" s="93"/>
    </row>
    <row r="377" spans="18:18">
      <c r="R377" s="93"/>
    </row>
    <row r="378" spans="18:18">
      <c r="R378" s="93"/>
    </row>
    <row r="379" spans="18:18">
      <c r="R379" s="93"/>
    </row>
    <row r="380" spans="18:18">
      <c r="R380" s="93"/>
    </row>
    <row r="381" spans="18:18">
      <c r="R381" s="93"/>
    </row>
    <row r="382" spans="18:18">
      <c r="R382" s="93"/>
    </row>
    <row r="383" spans="18:18">
      <c r="R383" s="93"/>
    </row>
    <row r="384" spans="18:18">
      <c r="R384" s="93"/>
    </row>
    <row r="385" spans="18:18">
      <c r="R385" s="93"/>
    </row>
    <row r="386" spans="18:18">
      <c r="R386" s="93"/>
    </row>
    <row r="387" spans="18:18">
      <c r="R387" s="93"/>
    </row>
    <row r="388" spans="18:18">
      <c r="R388" s="93"/>
    </row>
    <row r="389" spans="18:18">
      <c r="R389" s="93"/>
    </row>
    <row r="390" spans="18:18">
      <c r="R390" s="93"/>
    </row>
    <row r="391" spans="18:18">
      <c r="R391" s="93"/>
    </row>
    <row r="392" spans="18:18">
      <c r="R392" s="93"/>
    </row>
    <row r="393" spans="18:18">
      <c r="R393" s="93"/>
    </row>
    <row r="394" spans="18:18">
      <c r="R394" s="93"/>
    </row>
    <row r="395" spans="18:18">
      <c r="R395" s="93"/>
    </row>
    <row r="396" spans="18:18">
      <c r="R396" s="93"/>
    </row>
    <row r="397" spans="18:18">
      <c r="R397" s="93"/>
    </row>
    <row r="398" spans="18:18">
      <c r="R398" s="93"/>
    </row>
    <row r="399" spans="18:18">
      <c r="R399" s="93"/>
    </row>
    <row r="400" spans="18:18">
      <c r="R400" s="93"/>
    </row>
    <row r="401" spans="18:18">
      <c r="R401" s="93"/>
    </row>
    <row r="402" spans="18:18">
      <c r="R402" s="93"/>
    </row>
    <row r="403" spans="18:18">
      <c r="R403" s="93"/>
    </row>
    <row r="404" spans="18:18">
      <c r="R404" s="93"/>
    </row>
    <row r="405" spans="18:18">
      <c r="R405" s="93"/>
    </row>
    <row r="406" spans="18:18">
      <c r="R406" s="93"/>
    </row>
    <row r="407" spans="18:18">
      <c r="R407" s="93"/>
    </row>
    <row r="408" spans="18:18">
      <c r="R408" s="93"/>
    </row>
    <row r="409" spans="18:18">
      <c r="R409" s="93"/>
    </row>
    <row r="410" spans="18:18">
      <c r="R410" s="93"/>
    </row>
    <row r="411" spans="18:18">
      <c r="R411" s="93"/>
    </row>
    <row r="412" spans="18:18">
      <c r="R412" s="93"/>
    </row>
    <row r="413" spans="18:18">
      <c r="R413" s="93"/>
    </row>
    <row r="414" spans="18:18">
      <c r="R414" s="93"/>
    </row>
    <row r="415" spans="18:18">
      <c r="R415" s="93"/>
    </row>
    <row r="416" spans="18:18">
      <c r="R416" s="93"/>
    </row>
    <row r="417" spans="18:18">
      <c r="R417" s="93"/>
    </row>
    <row r="418" spans="18:18">
      <c r="R418" s="93"/>
    </row>
    <row r="419" spans="18:18">
      <c r="R419" s="93"/>
    </row>
    <row r="420" spans="18:18">
      <c r="R420" s="93"/>
    </row>
    <row r="421" spans="18:18">
      <c r="R421" s="93"/>
    </row>
    <row r="422" spans="18:18">
      <c r="R422" s="93"/>
    </row>
    <row r="423" spans="18:18">
      <c r="R423" s="93"/>
    </row>
    <row r="424" spans="18:18">
      <c r="R424" s="93"/>
    </row>
    <row r="425" spans="18:18">
      <c r="R425" s="93"/>
    </row>
    <row r="426" spans="18:18">
      <c r="R426" s="93"/>
    </row>
    <row r="427" spans="18:18">
      <c r="R427" s="93"/>
    </row>
    <row r="428" spans="18:18">
      <c r="R428" s="93"/>
    </row>
    <row r="429" spans="18:18">
      <c r="R429" s="93"/>
    </row>
    <row r="430" spans="18:18">
      <c r="R430" s="93"/>
    </row>
    <row r="431" spans="18:18">
      <c r="R431" s="93"/>
    </row>
    <row r="432" spans="18:18">
      <c r="R432" s="93"/>
    </row>
    <row r="433" spans="18:18">
      <c r="R433" s="93"/>
    </row>
    <row r="434" spans="18:18">
      <c r="R434" s="93"/>
    </row>
    <row r="435" spans="18:18">
      <c r="R435" s="93"/>
    </row>
    <row r="436" spans="18:18">
      <c r="R436" s="93"/>
    </row>
    <row r="437" spans="18:18">
      <c r="R437" s="93"/>
    </row>
    <row r="438" spans="18:18">
      <c r="R438" s="93"/>
    </row>
    <row r="439" spans="18:18">
      <c r="R439" s="93"/>
    </row>
    <row r="440" spans="18:18">
      <c r="R440" s="93"/>
    </row>
    <row r="441" spans="18:18">
      <c r="R441" s="93"/>
    </row>
    <row r="442" spans="18:18">
      <c r="R442" s="93"/>
    </row>
    <row r="443" spans="18:18">
      <c r="R443" s="93"/>
    </row>
    <row r="444" spans="18:18">
      <c r="R444" s="93"/>
    </row>
    <row r="445" spans="18:18">
      <c r="R445" s="93"/>
    </row>
    <row r="446" spans="18:18">
      <c r="R446" s="93"/>
    </row>
    <row r="447" spans="18:18">
      <c r="R447" s="93"/>
    </row>
    <row r="448" spans="18:18">
      <c r="R448" s="93"/>
    </row>
    <row r="449" spans="18:18">
      <c r="R449" s="93"/>
    </row>
    <row r="450" spans="18:18">
      <c r="R450" s="93"/>
    </row>
    <row r="451" spans="18:18">
      <c r="R451" s="93"/>
    </row>
    <row r="452" spans="18:18">
      <c r="R452" s="93"/>
    </row>
    <row r="453" spans="18:18">
      <c r="R453" s="93"/>
    </row>
    <row r="454" spans="18:18">
      <c r="R454" s="93"/>
    </row>
    <row r="455" spans="18:18">
      <c r="R455" s="93"/>
    </row>
    <row r="456" spans="18:18">
      <c r="R456" s="93"/>
    </row>
    <row r="457" spans="18:18">
      <c r="R457" s="93"/>
    </row>
    <row r="458" spans="18:18">
      <c r="R458" s="93"/>
    </row>
    <row r="459" spans="18:18">
      <c r="R459" s="93"/>
    </row>
    <row r="460" spans="18:18">
      <c r="R460" s="93"/>
    </row>
    <row r="461" spans="18:18">
      <c r="R461" s="93"/>
    </row>
    <row r="462" spans="18:18">
      <c r="R462" s="93"/>
    </row>
    <row r="463" spans="18:18">
      <c r="R463" s="93"/>
    </row>
    <row r="464" spans="18:18">
      <c r="R464" s="93"/>
    </row>
    <row r="465" spans="18:18">
      <c r="R465" s="93"/>
    </row>
    <row r="466" spans="18:18">
      <c r="R466" s="93"/>
    </row>
    <row r="467" spans="18:18">
      <c r="R467" s="93"/>
    </row>
    <row r="468" spans="18:18">
      <c r="R468" s="93"/>
    </row>
    <row r="469" spans="18:18">
      <c r="R469" s="93"/>
    </row>
    <row r="470" spans="18:18">
      <c r="R470" s="93"/>
    </row>
    <row r="471" spans="18:18">
      <c r="R471" s="93"/>
    </row>
    <row r="472" spans="18:18">
      <c r="R472" s="93"/>
    </row>
    <row r="473" spans="18:18">
      <c r="R473" s="93"/>
    </row>
    <row r="474" spans="18:18">
      <c r="R474" s="93"/>
    </row>
    <row r="475" spans="18:18">
      <c r="R475" s="93"/>
    </row>
    <row r="476" spans="18:18">
      <c r="R476" s="93"/>
    </row>
    <row r="477" spans="18:18">
      <c r="R477" s="93"/>
    </row>
    <row r="478" spans="18:18">
      <c r="R478" s="93"/>
    </row>
    <row r="479" spans="18:18">
      <c r="R479" s="93"/>
    </row>
    <row r="480" spans="18:18">
      <c r="R480" s="93"/>
    </row>
    <row r="481" spans="18:18">
      <c r="R481" s="93"/>
    </row>
    <row r="482" spans="18:18">
      <c r="R482" s="93"/>
    </row>
    <row r="483" spans="18:18">
      <c r="R483" s="93"/>
    </row>
    <row r="484" spans="18:18">
      <c r="R484" s="93"/>
    </row>
    <row r="485" spans="18:18">
      <c r="R485" s="93"/>
    </row>
    <row r="486" spans="18:18">
      <c r="R486" s="93"/>
    </row>
    <row r="487" spans="18:18">
      <c r="R487" s="93"/>
    </row>
    <row r="488" spans="18:18">
      <c r="R488" s="93"/>
    </row>
    <row r="489" spans="18:18">
      <c r="R489" s="93"/>
    </row>
    <row r="490" spans="18:18">
      <c r="R490" s="93"/>
    </row>
    <row r="491" spans="18:18">
      <c r="R491" s="93"/>
    </row>
    <row r="492" spans="18:18">
      <c r="R492" s="93"/>
    </row>
    <row r="493" spans="18:18">
      <c r="R493" s="93"/>
    </row>
    <row r="494" spans="18:18">
      <c r="R494" s="93"/>
    </row>
    <row r="495" spans="18:18">
      <c r="R495" s="93"/>
    </row>
    <row r="496" spans="18:18">
      <c r="R496" s="93"/>
    </row>
    <row r="497" spans="18:18">
      <c r="R497" s="93"/>
    </row>
    <row r="498" spans="18:18">
      <c r="R498" s="93"/>
    </row>
    <row r="499" spans="18:18">
      <c r="R499" s="93"/>
    </row>
    <row r="500" spans="18:18">
      <c r="R500" s="93"/>
    </row>
    <row r="501" spans="18:18">
      <c r="R501" s="93"/>
    </row>
    <row r="502" spans="18:18">
      <c r="R502" s="93"/>
    </row>
    <row r="503" spans="18:18">
      <c r="R503" s="93"/>
    </row>
    <row r="504" spans="18:18">
      <c r="R504" s="93"/>
    </row>
    <row r="505" spans="18:18">
      <c r="R505" s="93"/>
    </row>
    <row r="506" spans="18:18">
      <c r="R506" s="93"/>
    </row>
    <row r="507" spans="18:18">
      <c r="R507" s="93"/>
    </row>
    <row r="508" spans="18:18">
      <c r="R508" s="93"/>
    </row>
    <row r="509" spans="18:18">
      <c r="R509" s="93"/>
    </row>
    <row r="510" spans="18:18">
      <c r="R510" s="93"/>
    </row>
    <row r="511" spans="18:18">
      <c r="R511" s="93"/>
    </row>
    <row r="512" spans="18:18">
      <c r="R512" s="93"/>
    </row>
    <row r="513" spans="18:18">
      <c r="R513" s="93"/>
    </row>
    <row r="514" spans="18:18">
      <c r="R514" s="93"/>
    </row>
    <row r="515" spans="18:18">
      <c r="R515" s="93"/>
    </row>
    <row r="516" spans="18:18">
      <c r="R516" s="93"/>
    </row>
    <row r="517" spans="18:18">
      <c r="R517" s="93"/>
    </row>
    <row r="518" spans="18:18">
      <c r="R518" s="93"/>
    </row>
    <row r="519" spans="18:18">
      <c r="R519" s="93"/>
    </row>
    <row r="520" spans="18:18">
      <c r="R520" s="93"/>
    </row>
    <row r="521" spans="18:18">
      <c r="R521" s="93"/>
    </row>
    <row r="522" spans="18:18">
      <c r="R522" s="93"/>
    </row>
    <row r="523" spans="18:18">
      <c r="R523" s="93"/>
    </row>
    <row r="524" spans="18:18">
      <c r="R524" s="93"/>
    </row>
    <row r="525" spans="18:18">
      <c r="R525" s="93"/>
    </row>
    <row r="526" spans="18:18">
      <c r="R526" s="93"/>
    </row>
    <row r="527" spans="18:18">
      <c r="R527" s="93"/>
    </row>
    <row r="528" spans="18:18">
      <c r="R528" s="93"/>
    </row>
    <row r="529" spans="18:18">
      <c r="R529" s="93"/>
    </row>
    <row r="530" spans="18:18">
      <c r="R530" s="93"/>
    </row>
    <row r="531" spans="18:18">
      <c r="R531" s="93"/>
    </row>
    <row r="532" spans="18:18">
      <c r="R532" s="93"/>
    </row>
    <row r="533" spans="18:18">
      <c r="R533" s="93"/>
    </row>
    <row r="534" spans="18:18">
      <c r="R534" s="93"/>
    </row>
    <row r="535" spans="18:18">
      <c r="R535" s="93"/>
    </row>
    <row r="536" spans="18:18">
      <c r="R536" s="93"/>
    </row>
    <row r="537" spans="18:18">
      <c r="R537" s="93"/>
    </row>
    <row r="538" spans="18:18">
      <c r="R538" s="93"/>
    </row>
    <row r="539" spans="18:18">
      <c r="R539" s="93"/>
    </row>
    <row r="540" spans="18:18">
      <c r="R540" s="93"/>
    </row>
    <row r="541" spans="18:18">
      <c r="R541" s="93"/>
    </row>
    <row r="542" spans="18:18">
      <c r="R542" s="93"/>
    </row>
    <row r="543" spans="18:18">
      <c r="R543" s="93"/>
    </row>
    <row r="544" spans="18:18">
      <c r="R544" s="93"/>
    </row>
    <row r="545" spans="18:18">
      <c r="R545" s="93"/>
    </row>
    <row r="546" spans="18:18">
      <c r="R546" s="93"/>
    </row>
    <row r="547" spans="18:18">
      <c r="R547" s="93"/>
    </row>
    <row r="548" spans="18:18">
      <c r="R548" s="93"/>
    </row>
    <row r="549" spans="18:18">
      <c r="R549" s="93"/>
    </row>
    <row r="550" spans="18:18">
      <c r="R550" s="93"/>
    </row>
    <row r="551" spans="18:18">
      <c r="R551" s="93"/>
    </row>
    <row r="552" spans="18:18">
      <c r="R552" s="93"/>
    </row>
    <row r="553" spans="18:18">
      <c r="R553" s="93"/>
    </row>
    <row r="554" spans="18:18">
      <c r="R554" s="93"/>
    </row>
    <row r="555" spans="18:18">
      <c r="R555" s="93"/>
    </row>
    <row r="556" spans="18:18">
      <c r="R556" s="93"/>
    </row>
    <row r="557" spans="18:18">
      <c r="R557" s="93"/>
    </row>
    <row r="558" spans="18:18">
      <c r="R558" s="93"/>
    </row>
    <row r="559" spans="18:18">
      <c r="R559" s="93"/>
    </row>
    <row r="560" spans="18:18">
      <c r="R560" s="93"/>
    </row>
    <row r="561" spans="18:18">
      <c r="R561" s="93"/>
    </row>
    <row r="562" spans="18:18">
      <c r="R562" s="93"/>
    </row>
    <row r="563" spans="18:18">
      <c r="R563" s="93"/>
    </row>
    <row r="564" spans="18:18">
      <c r="R564" s="93"/>
    </row>
    <row r="565" spans="18:18">
      <c r="R565" s="93"/>
    </row>
    <row r="566" spans="18:18">
      <c r="R566" s="93"/>
    </row>
    <row r="567" spans="18:18">
      <c r="R567" s="93"/>
    </row>
    <row r="568" spans="18:18">
      <c r="R568" s="93"/>
    </row>
    <row r="569" spans="18:18">
      <c r="R569" s="93"/>
    </row>
    <row r="570" spans="18:18">
      <c r="R570" s="93"/>
    </row>
    <row r="571" spans="18:18">
      <c r="R571" s="93"/>
    </row>
    <row r="572" spans="18:18">
      <c r="R572" s="93"/>
    </row>
    <row r="573" spans="18:18">
      <c r="R573" s="93"/>
    </row>
    <row r="574" spans="18:18">
      <c r="R574" s="93"/>
    </row>
    <row r="575" spans="18:18">
      <c r="R575" s="93"/>
    </row>
    <row r="576" spans="18:18">
      <c r="R576" s="93"/>
    </row>
    <row r="577" spans="18:18">
      <c r="R577" s="93"/>
    </row>
    <row r="578" spans="18:18">
      <c r="R578" s="93"/>
    </row>
    <row r="579" spans="18:18">
      <c r="R579" s="93"/>
    </row>
    <row r="580" spans="18:18">
      <c r="R580" s="93"/>
    </row>
    <row r="581" spans="18:18">
      <c r="R581" s="93"/>
    </row>
    <row r="582" spans="18:18">
      <c r="R582" s="93"/>
    </row>
    <row r="583" spans="18:18">
      <c r="R583" s="93"/>
    </row>
    <row r="584" spans="18:18">
      <c r="R584" s="93"/>
    </row>
    <row r="585" spans="18:18">
      <c r="R585" s="93"/>
    </row>
    <row r="586" spans="18:18">
      <c r="R586" s="93"/>
    </row>
    <row r="587" spans="18:18">
      <c r="R587" s="93"/>
    </row>
    <row r="588" spans="18:18">
      <c r="R588" s="93"/>
    </row>
    <row r="589" spans="18:18">
      <c r="R589" s="93"/>
    </row>
    <row r="590" spans="18:18">
      <c r="R590" s="93"/>
    </row>
    <row r="591" spans="18:18">
      <c r="R591" s="93"/>
    </row>
    <row r="592" spans="18:18">
      <c r="R592" s="93"/>
    </row>
    <row r="593" spans="18:18">
      <c r="R593" s="93"/>
    </row>
    <row r="594" spans="18:18">
      <c r="R594" s="93"/>
    </row>
    <row r="595" spans="18:18">
      <c r="R595" s="93"/>
    </row>
    <row r="596" spans="18:18">
      <c r="R596" s="93"/>
    </row>
    <row r="597" spans="18:18">
      <c r="R597" s="93"/>
    </row>
    <row r="598" spans="18:18">
      <c r="R598" s="93"/>
    </row>
    <row r="599" spans="18:18">
      <c r="R599" s="93"/>
    </row>
    <row r="600" spans="18:18">
      <c r="R600" s="93"/>
    </row>
  </sheetData>
  <dataConsolidate/>
  <mergeCells count="1">
    <mergeCell ref="A1:B1"/>
  </mergeCells>
  <conditionalFormatting sqref="Y22">
    <cfRule type="cellIs" dxfId="9" priority="12" operator="equal">
      <formula>Y</formula>
    </cfRule>
  </conditionalFormatting>
  <conditionalFormatting sqref="O22:O600 R22:S600">
    <cfRule type="containsText" dxfId="8" priority="11" operator="containsText" text="Y">
      <formula>NOT(ISERROR(SEARCH("Y",O22)))</formula>
    </cfRule>
  </conditionalFormatting>
  <conditionalFormatting sqref="P22:P600">
    <cfRule type="containsText" dxfId="7" priority="10" operator="containsText" text="Y">
      <formula>NOT(ISERROR(SEARCH("Y",P22)))</formula>
    </cfRule>
  </conditionalFormatting>
  <conditionalFormatting sqref="J22:J600">
    <cfRule type="containsText" dxfId="6" priority="7" operator="containsText" text="Y">
      <formula>NOT(ISERROR(SEARCH("Y",J22)))</formula>
    </cfRule>
  </conditionalFormatting>
  <conditionalFormatting sqref="K22:K600">
    <cfRule type="containsText" dxfId="5" priority="6" operator="containsText" text="Y">
      <formula>NOT(ISERROR(SEARCH("Y",K22)))</formula>
    </cfRule>
  </conditionalFormatting>
  <conditionalFormatting sqref="M22:M600">
    <cfRule type="containsText" dxfId="4" priority="5" operator="containsText" text="Y">
      <formula>NOT(ISERROR(SEARCH("Y",M22)))</formula>
    </cfRule>
  </conditionalFormatting>
  <conditionalFormatting sqref="F22:F600">
    <cfRule type="containsText" dxfId="3" priority="2" operator="containsText" text="Y">
      <formula>NOT(ISERROR(SEARCH("Y",F22)))</formula>
    </cfRule>
    <cfRule type="containsText" dxfId="2" priority="3" operator="containsText" text="Y">
      <formula>NOT(ISERROR(SEARCH("Y",F22)))</formula>
    </cfRule>
    <cfRule type="containsText" dxfId="1" priority="4" operator="containsText" text="T">
      <formula>NOT(ISERROR(SEARCH("T",F22)))</formula>
    </cfRule>
  </conditionalFormatting>
  <conditionalFormatting sqref="AF22:AF600">
    <cfRule type="cellIs" dxfId="0" priority="1" operator="greaterThan">
      <formula>$N$7</formula>
    </cfRule>
  </conditionalFormatting>
  <dataValidations count="7">
    <dataValidation type="list" allowBlank="1" showErrorMessage="1" sqref="B10">
      <formula1>CLASS</formula1>
    </dataValidation>
    <dataValidation type="list" allowBlank="1" showInputMessage="1" showErrorMessage="1" sqref="B2">
      <formula1>ROUND</formula1>
    </dataValidation>
    <dataValidation type="list" allowBlank="1" showInputMessage="1" showErrorMessage="1" sqref="B9">
      <formula1>CLASS</formula1>
    </dataValidation>
    <dataValidation type="list" allowBlank="1" showInputMessage="1" showErrorMessage="1" sqref="B17">
      <formula1>tyres</formula1>
    </dataValidation>
    <dataValidation type="list" allowBlank="1" showInputMessage="1" showErrorMessage="1" sqref="B22">
      <formula1>brakes</formula1>
    </dataValidation>
    <dataValidation type="list" allowBlank="1" showInputMessage="1" showErrorMessage="1" sqref="Z1">
      <formula1>rand</formula1>
    </dataValidation>
    <dataValidation type="list" allowBlank="1" showInputMessage="1" showErrorMessage="1" sqref="F11">
      <formula1>YN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H4"/>
  <sheetViews>
    <sheetView workbookViewId="0">
      <selection activeCell="D32" sqref="D32"/>
    </sheetView>
  </sheetViews>
  <sheetFormatPr defaultRowHeight="15"/>
  <sheetData>
    <row r="2" spans="2:8">
      <c r="B2">
        <v>2</v>
      </c>
      <c r="C2">
        <v>9.81</v>
      </c>
      <c r="H2">
        <f>(1/C2)*B2</f>
        <v>0.2038735983690112</v>
      </c>
    </row>
    <row r="4" spans="2:8">
      <c r="C4">
        <v>1.1400999999999999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11"/>
  <sheetViews>
    <sheetView workbookViewId="0">
      <selection activeCell="T2" sqref="T2:T3"/>
    </sheetView>
  </sheetViews>
  <sheetFormatPr defaultRowHeight="15"/>
  <cols>
    <col min="3" max="3" width="24.42578125" customWidth="1"/>
    <col min="5" max="5" width="11" customWidth="1"/>
    <col min="6" max="6" width="12.5703125" customWidth="1"/>
  </cols>
  <sheetData>
    <row r="1" spans="1:20">
      <c r="A1" t="s">
        <v>5</v>
      </c>
      <c r="B1" t="s">
        <v>2</v>
      </c>
      <c r="D1" t="s">
        <v>25</v>
      </c>
      <c r="G1" t="s">
        <v>27</v>
      </c>
      <c r="I1" t="s">
        <v>34</v>
      </c>
      <c r="M1" t="s">
        <v>35</v>
      </c>
      <c r="Q1" t="s">
        <v>69</v>
      </c>
      <c r="T1" t="s">
        <v>121</v>
      </c>
    </row>
    <row r="2" spans="1:20">
      <c r="A2" t="s">
        <v>4</v>
      </c>
      <c r="B2">
        <v>1</v>
      </c>
      <c r="C2" t="s">
        <v>103</v>
      </c>
      <c r="G2" t="s">
        <v>28</v>
      </c>
      <c r="I2" t="s">
        <v>32</v>
      </c>
      <c r="M2" t="s">
        <v>36</v>
      </c>
      <c r="Q2" t="b">
        <v>1</v>
      </c>
      <c r="T2" t="s">
        <v>98</v>
      </c>
    </row>
    <row r="3" spans="1:20">
      <c r="A3" t="s">
        <v>113</v>
      </c>
      <c r="B3">
        <v>2</v>
      </c>
      <c r="C3" s="2" t="s">
        <v>108</v>
      </c>
      <c r="D3" s="2" t="s">
        <v>58</v>
      </c>
      <c r="E3" s="2"/>
      <c r="F3" s="2"/>
      <c r="G3" s="2" t="s">
        <v>29</v>
      </c>
      <c r="H3" s="2"/>
      <c r="I3" t="s">
        <v>31</v>
      </c>
      <c r="M3" t="s">
        <v>37</v>
      </c>
      <c r="Q3" t="b">
        <v>0</v>
      </c>
      <c r="T3" t="s">
        <v>51</v>
      </c>
    </row>
    <row r="4" spans="1:20">
      <c r="A4" t="s">
        <v>114</v>
      </c>
      <c r="B4">
        <v>3</v>
      </c>
      <c r="C4" s="2" t="s">
        <v>107</v>
      </c>
      <c r="D4" s="2" t="s">
        <v>26</v>
      </c>
      <c r="E4" s="2"/>
      <c r="F4" s="2"/>
      <c r="G4" s="2" t="s">
        <v>30</v>
      </c>
      <c r="H4" s="2"/>
      <c r="I4" t="s">
        <v>33</v>
      </c>
      <c r="M4" t="s">
        <v>38</v>
      </c>
    </row>
    <row r="5" spans="1:20">
      <c r="B5">
        <v>4</v>
      </c>
      <c r="C5" s="2" t="s">
        <v>104</v>
      </c>
      <c r="D5" s="2"/>
      <c r="E5" s="2"/>
      <c r="F5" s="2"/>
      <c r="G5" s="2"/>
      <c r="H5" s="2"/>
      <c r="M5" t="s">
        <v>39</v>
      </c>
    </row>
    <row r="6" spans="1:20">
      <c r="B6">
        <v>5</v>
      </c>
      <c r="C6" s="2" t="s">
        <v>112</v>
      </c>
      <c r="D6" s="2"/>
      <c r="E6" s="2"/>
      <c r="F6" s="2"/>
      <c r="G6" s="2"/>
      <c r="H6" s="2"/>
      <c r="M6" t="s">
        <v>40</v>
      </c>
    </row>
    <row r="7" spans="1:20">
      <c r="B7">
        <v>6</v>
      </c>
      <c r="C7" s="2" t="s">
        <v>111</v>
      </c>
      <c r="D7" s="2"/>
      <c r="E7" s="2"/>
      <c r="F7" s="2"/>
      <c r="G7" s="2"/>
      <c r="H7" s="2"/>
    </row>
    <row r="8" spans="1:20">
      <c r="B8">
        <v>7</v>
      </c>
      <c r="C8" t="s">
        <v>110</v>
      </c>
      <c r="D8" s="2"/>
      <c r="E8" s="2"/>
      <c r="F8" s="2"/>
      <c r="G8" s="2"/>
      <c r="H8" s="2"/>
    </row>
    <row r="9" spans="1:20">
      <c r="B9">
        <v>8</v>
      </c>
      <c r="C9" s="2" t="s">
        <v>106</v>
      </c>
      <c r="D9" s="2"/>
      <c r="E9" s="2"/>
      <c r="F9" s="2"/>
      <c r="G9" s="2"/>
      <c r="H9" s="2"/>
    </row>
    <row r="10" spans="1:20">
      <c r="B10">
        <v>9</v>
      </c>
      <c r="C10" t="s">
        <v>109</v>
      </c>
      <c r="D10" s="2"/>
      <c r="E10" s="2"/>
      <c r="F10" s="2"/>
      <c r="G10" s="2"/>
      <c r="H10" s="2"/>
    </row>
    <row r="11" spans="1:20">
      <c r="B11">
        <v>10</v>
      </c>
      <c r="C11" t="s">
        <v>105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Sheet2</vt:lpstr>
      <vt:lpstr>Sheet3</vt:lpstr>
      <vt:lpstr>brakepads</vt:lpstr>
      <vt:lpstr>brakes</vt:lpstr>
      <vt:lpstr>CLASS</vt:lpstr>
      <vt:lpstr>rand</vt:lpstr>
      <vt:lpstr>retyres</vt:lpstr>
      <vt:lpstr>ROUND</vt:lpstr>
      <vt:lpstr>tyres</vt:lpstr>
      <vt:lpstr>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Gato</dc:creator>
  <cp:lastModifiedBy>DR. Gato</cp:lastModifiedBy>
  <cp:lastPrinted>2015-10-25T06:46:10Z</cp:lastPrinted>
  <dcterms:created xsi:type="dcterms:W3CDTF">2015-08-23T19:48:38Z</dcterms:created>
  <dcterms:modified xsi:type="dcterms:W3CDTF">2015-12-03T19:45:32Z</dcterms:modified>
</cp:coreProperties>
</file>