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  <sheet name="Hoja2" sheetId="2" r:id="rId2"/>
  </sheets>
  <calcPr calcId="152511"/>
</workbook>
</file>

<file path=xl/calcChain.xml><?xml version="1.0" encoding="utf-8"?>
<calcChain xmlns="http://schemas.openxmlformats.org/spreadsheetml/2006/main">
  <c r="O22" i="1" l="1"/>
  <c r="P22" i="1" s="1"/>
  <c r="L22" i="1"/>
  <c r="G22" i="1"/>
  <c r="O16" i="1"/>
  <c r="P16" i="1" s="1"/>
  <c r="L16" i="1"/>
  <c r="G16" i="1"/>
  <c r="O14" i="1"/>
  <c r="P14" i="1" s="1"/>
  <c r="L14" i="1"/>
  <c r="G14" i="1"/>
  <c r="O3" i="1"/>
  <c r="P3" i="1" s="1"/>
  <c r="L3" i="1"/>
  <c r="G3" i="1"/>
  <c r="O18" i="1"/>
  <c r="P18" i="1" s="1"/>
  <c r="L18" i="1"/>
  <c r="G18" i="1"/>
  <c r="O13" i="1"/>
  <c r="P13" i="1" s="1"/>
  <c r="L13" i="1"/>
  <c r="G13" i="1"/>
  <c r="O20" i="1"/>
  <c r="P20" i="1" s="1"/>
  <c r="L20" i="1"/>
  <c r="G20" i="1"/>
  <c r="O21" i="1"/>
  <c r="P21" i="1" s="1"/>
  <c r="L21" i="1"/>
  <c r="G21" i="1"/>
  <c r="N21" i="1" l="1"/>
  <c r="M21" i="1" s="1"/>
  <c r="Q21" i="1" s="1"/>
  <c r="N14" i="1"/>
  <c r="M14" i="1" s="1"/>
  <c r="Q14" i="1" s="1"/>
  <c r="N22" i="1"/>
  <c r="M22" i="1" s="1"/>
  <c r="Q22" i="1" s="1"/>
  <c r="R22" i="1" s="1"/>
  <c r="S22" i="1" s="1"/>
  <c r="N20" i="1"/>
  <c r="M20" i="1" s="1"/>
  <c r="Q20" i="1" s="1"/>
  <c r="R20" i="1" s="1"/>
  <c r="S20" i="1" s="1"/>
  <c r="N3" i="1"/>
  <c r="M3" i="1" s="1"/>
  <c r="Q3" i="1" s="1"/>
  <c r="R21" i="1"/>
  <c r="S21" i="1" s="1"/>
  <c r="N18" i="1"/>
  <c r="M18" i="1" s="1"/>
  <c r="Q18" i="1" s="1"/>
  <c r="R18" i="1" s="1"/>
  <c r="S18" i="1" s="1"/>
  <c r="N13" i="1"/>
  <c r="M13" i="1" s="1"/>
  <c r="Q13" i="1" s="1"/>
  <c r="R13" i="1" s="1"/>
  <c r="S13" i="1" s="1"/>
  <c r="R3" i="1"/>
  <c r="S3" i="1" s="1"/>
  <c r="R14" i="1"/>
  <c r="S14" i="1" s="1"/>
  <c r="N16" i="1"/>
  <c r="M16" i="1" s="1"/>
  <c r="Q16" i="1" s="1"/>
  <c r="R16" i="1" s="1"/>
  <c r="S16" i="1" s="1"/>
  <c r="O17" i="1"/>
  <c r="P17" i="1" s="1"/>
  <c r="L17" i="1"/>
  <c r="G17" i="1"/>
  <c r="O19" i="1"/>
  <c r="P19" i="1" s="1"/>
  <c r="L19" i="1"/>
  <c r="G19" i="1"/>
  <c r="O15" i="1"/>
  <c r="P15" i="1" s="1"/>
  <c r="L15" i="1"/>
  <c r="G15" i="1"/>
  <c r="O2" i="1"/>
  <c r="P2" i="1" s="1"/>
  <c r="L2" i="1"/>
  <c r="G2" i="1"/>
  <c r="O4" i="1"/>
  <c r="P4" i="1" s="1"/>
  <c r="L4" i="1"/>
  <c r="G4" i="1"/>
  <c r="O12" i="1"/>
  <c r="P12" i="1" s="1"/>
  <c r="L12" i="1"/>
  <c r="G12" i="1"/>
  <c r="N12" i="1" l="1"/>
  <c r="N19" i="1"/>
  <c r="M19" i="1" s="1"/>
  <c r="Q19" i="1" s="1"/>
  <c r="N15" i="1"/>
  <c r="M15" i="1" s="1"/>
  <c r="Q15" i="1" s="1"/>
  <c r="R15" i="1" s="1"/>
  <c r="S15" i="1" s="1"/>
  <c r="N2" i="1"/>
  <c r="M2" i="1" s="1"/>
  <c r="Q2" i="1" s="1"/>
  <c r="R2" i="1" s="1"/>
  <c r="S2" i="1" s="1"/>
  <c r="M12" i="1"/>
  <c r="Q12" i="1" s="1"/>
  <c r="R12" i="1" s="1"/>
  <c r="S12" i="1" s="1"/>
  <c r="N4" i="1"/>
  <c r="M4" i="1" s="1"/>
  <c r="Q4" i="1" s="1"/>
  <c r="R4" i="1" s="1"/>
  <c r="S4" i="1" s="1"/>
  <c r="R19" i="1"/>
  <c r="S19" i="1" s="1"/>
  <c r="N17" i="1"/>
  <c r="M17" i="1" s="1"/>
  <c r="Q17" i="1" s="1"/>
  <c r="R17" i="1" s="1"/>
  <c r="S17" i="1" s="1"/>
  <c r="O10" i="1" l="1"/>
  <c r="P10" i="1" s="1"/>
  <c r="O11" i="1"/>
  <c r="P11" i="1" s="1"/>
  <c r="O8" i="1"/>
  <c r="P8" i="1" s="1"/>
  <c r="O6" i="1"/>
  <c r="P6" i="1" s="1"/>
  <c r="O5" i="1"/>
  <c r="P5" i="1" s="1"/>
  <c r="O7" i="1"/>
  <c r="P7" i="1" s="1"/>
  <c r="O9" i="1"/>
  <c r="P9" i="1" s="1"/>
  <c r="G11" i="1"/>
  <c r="G8" i="1"/>
  <c r="G6" i="1"/>
  <c r="G5" i="1"/>
  <c r="G7" i="1"/>
  <c r="G10" i="1"/>
  <c r="G9" i="1"/>
  <c r="L10" i="1" l="1"/>
  <c r="L11" i="1"/>
  <c r="L8" i="1"/>
  <c r="L6" i="1"/>
  <c r="L5" i="1"/>
  <c r="L7" i="1"/>
  <c r="L9" i="1"/>
  <c r="N9" i="1" s="1"/>
  <c r="N11" i="1" l="1"/>
  <c r="M11" i="1" s="1"/>
  <c r="Q11" i="1" s="1"/>
  <c r="R11" i="1" s="1"/>
  <c r="S11" i="1" s="1"/>
  <c r="N5" i="1"/>
  <c r="M5" i="1" s="1"/>
  <c r="Q5" i="1" s="1"/>
  <c r="R5" i="1" s="1"/>
  <c r="S5" i="1" s="1"/>
  <c r="N10" i="1"/>
  <c r="M10" i="1" s="1"/>
  <c r="Q10" i="1" s="1"/>
  <c r="R10" i="1" s="1"/>
  <c r="S10" i="1" s="1"/>
  <c r="M9" i="1"/>
  <c r="Q9" i="1" s="1"/>
  <c r="R9" i="1" s="1"/>
  <c r="S9" i="1" s="1"/>
  <c r="N6" i="1"/>
  <c r="M6" i="1" s="1"/>
  <c r="Q6" i="1" s="1"/>
  <c r="R6" i="1" s="1"/>
  <c r="S6" i="1" s="1"/>
  <c r="N8" i="1"/>
  <c r="M8" i="1" s="1"/>
  <c r="Q8" i="1" s="1"/>
  <c r="R8" i="1" s="1"/>
  <c r="S8" i="1" s="1"/>
  <c r="N7" i="1"/>
  <c r="M7" i="1" s="1"/>
  <c r="Q7" i="1" s="1"/>
  <c r="R7" i="1" s="1"/>
  <c r="S7" i="1" s="1"/>
</calcChain>
</file>

<file path=xl/sharedStrings.xml><?xml version="1.0" encoding="utf-8"?>
<sst xmlns="http://schemas.openxmlformats.org/spreadsheetml/2006/main" count="81" uniqueCount="57">
  <si>
    <t>User</t>
  </si>
  <si>
    <t>Model</t>
  </si>
  <si>
    <t>Pitstop time (s)</t>
  </si>
  <si>
    <t>HighOctaneLove</t>
  </si>
  <si>
    <t>Chipskate</t>
  </si>
  <si>
    <t>Fuel tank (L)</t>
  </si>
  <si>
    <t>LeMans lenght</t>
  </si>
  <si>
    <t>Lap (seconds)</t>
  </si>
  <si>
    <t># Pitstops</t>
  </si>
  <si>
    <t>Laps(W/O FUEL)</t>
  </si>
  <si>
    <t>Min.</t>
  </si>
  <si>
    <t>Sec.</t>
  </si>
  <si>
    <t>Fuel cons. (L/100km)</t>
  </si>
  <si>
    <t>Autonomy</t>
  </si>
  <si>
    <t>Laps between pitstops</t>
  </si>
  <si>
    <t>Pitstop time (total in race)</t>
  </si>
  <si>
    <t>24H (s)</t>
  </si>
  <si>
    <t>Time left (24-pitstop time)</t>
  </si>
  <si>
    <t xml:space="preserve">Race laps </t>
  </si>
  <si>
    <t>Toyoko C5</t>
  </si>
  <si>
    <t>AR.MA M470 Corsa</t>
  </si>
  <si>
    <t>Black C200</t>
  </si>
  <si>
    <t>Vinter K29D</t>
  </si>
  <si>
    <t>Bogliq Veloce LM</t>
  </si>
  <si>
    <t>AC P1</t>
  </si>
  <si>
    <t>Ponni 325TPT</t>
  </si>
  <si>
    <t>BZ Motors LMC82</t>
  </si>
  <si>
    <t>Gemina XIII - Ilmor Pa-X</t>
  </si>
  <si>
    <t>Gryphon Gear Persephone Gr. C</t>
  </si>
  <si>
    <t>Cornaldie Bestia Rally Car LM edition</t>
  </si>
  <si>
    <t>Weiler motors racing division C1-82</t>
  </si>
  <si>
    <t>Dalora Balero</t>
  </si>
  <si>
    <t>DuratecDriver</t>
  </si>
  <si>
    <t>AshleyBlack</t>
  </si>
  <si>
    <t>bullko</t>
  </si>
  <si>
    <t>LeSpass</t>
  </si>
  <si>
    <t>NiuYorqCiti</t>
  </si>
  <si>
    <t>onix953</t>
  </si>
  <si>
    <t>RaduST</t>
  </si>
  <si>
    <t>strop</t>
  </si>
  <si>
    <t>doncornaldie</t>
  </si>
  <si>
    <t>Rossriders</t>
  </si>
  <si>
    <t>Lothoren</t>
  </si>
  <si>
    <t>Class</t>
  </si>
  <si>
    <t>C</t>
  </si>
  <si>
    <t>Shipka Motors Alfa GT</t>
  </si>
  <si>
    <t>Brooke Stallion 3500R</t>
  </si>
  <si>
    <t>AR.MA L-MR Scuderia</t>
  </si>
  <si>
    <t>Bogliq Magnum LM</t>
  </si>
  <si>
    <t>AC AC6</t>
  </si>
  <si>
    <t>Gemina XIII Lancieri GTT</t>
  </si>
  <si>
    <t>ManHell Automotive Haia GT</t>
  </si>
  <si>
    <t>Xfader Motors Super Intercpeter</t>
  </si>
  <si>
    <t>GT</t>
  </si>
  <si>
    <t>HellBoyBG</t>
  </si>
  <si>
    <t>Razyx</t>
  </si>
  <si>
    <t>Xfader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</si>
</sst>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5" tint="-0.499984740745262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18">
    <border>
      <left/>
      <right/>
      <top/>
      <bottom/>
      <diagonal/>
    </border>
    <border>
      <left style="mediumDashed">
        <color auto="1"/>
      </left>
      <right style="mediumDashed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Dashed">
        <color auto="1"/>
      </right>
      <top style="thick">
        <color auto="1"/>
      </top>
      <bottom style="medium">
        <color auto="1"/>
      </bottom>
      <diagonal/>
    </border>
    <border>
      <left style="mediumDashed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Dashed">
        <color auto="1"/>
      </right>
      <top style="medium">
        <color auto="1"/>
      </top>
      <bottom style="medium">
        <color auto="1"/>
      </bottom>
      <diagonal/>
    </border>
    <border>
      <left style="mediumDashed">
        <color auto="1"/>
      </left>
      <right style="mediumDashed">
        <color auto="1"/>
      </right>
      <top style="medium">
        <color auto="1"/>
      </top>
      <bottom style="medium">
        <color auto="1"/>
      </bottom>
      <diagonal/>
    </border>
    <border>
      <left style="mediumDashed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Dashed">
        <color auto="1"/>
      </bottom>
      <diagonal/>
    </border>
    <border>
      <left style="thick">
        <color auto="1"/>
      </left>
      <right style="thick">
        <color auto="1"/>
      </right>
      <top style="mediumDashed">
        <color auto="1"/>
      </top>
      <bottom style="mediumDashed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Dashed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4" borderId="5" xfId="0" applyNumberFormat="1" applyFill="1" applyBorder="1" applyAlignment="1">
      <alignment horizontal="center"/>
    </xf>
    <xf numFmtId="0" fontId="0" fillId="10" borderId="5" xfId="0" applyNumberFormat="1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" fontId="0" fillId="10" borderId="5" xfId="0" applyNumberFormat="1" applyFill="1" applyBorder="1" applyAlignment="1">
      <alignment horizontal="center"/>
    </xf>
    <xf numFmtId="0" fontId="0" fillId="12" borderId="5" xfId="0" applyFill="1" applyBorder="1" applyAlignment="1">
      <alignment horizontal="center"/>
    </xf>
    <xf numFmtId="0" fontId="0" fillId="12" borderId="5" xfId="0" applyNumberFormat="1" applyFill="1" applyBorder="1" applyAlignment="1">
      <alignment horizontal="center"/>
    </xf>
    <xf numFmtId="0" fontId="0" fillId="3" borderId="5" xfId="0" applyNumberForma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11" borderId="5" xfId="0" applyFill="1" applyBorder="1" applyAlignment="1">
      <alignment horizontal="center"/>
    </xf>
    <xf numFmtId="0" fontId="0" fillId="11" borderId="5" xfId="0" applyNumberFormat="1" applyFill="1" applyBorder="1" applyAlignment="1">
      <alignment horizontal="center"/>
    </xf>
    <xf numFmtId="0" fontId="0" fillId="2" borderId="5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13" borderId="5" xfId="0" applyFill="1" applyBorder="1" applyAlignment="1">
      <alignment horizontal="center"/>
    </xf>
    <xf numFmtId="0" fontId="0" fillId="13" borderId="5" xfId="0" applyNumberFormat="1" applyFill="1" applyBorder="1" applyAlignment="1">
      <alignment horizontal="center"/>
    </xf>
    <xf numFmtId="0" fontId="0" fillId="7" borderId="5" xfId="0" applyNumberFormat="1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14" borderId="5" xfId="0" applyFill="1" applyBorder="1" applyAlignment="1">
      <alignment horizontal="center"/>
    </xf>
    <xf numFmtId="0" fontId="0" fillId="14" borderId="5" xfId="0" applyNumberFormat="1" applyFill="1" applyBorder="1" applyAlignment="1">
      <alignment horizontal="center"/>
    </xf>
    <xf numFmtId="0" fontId="0" fillId="6" borderId="5" xfId="0" applyNumberFormat="1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5" xfId="0" applyNumberFormat="1" applyFill="1" applyBorder="1" applyAlignment="1">
      <alignment horizontal="center"/>
    </xf>
    <xf numFmtId="0" fontId="0" fillId="5" borderId="5" xfId="0" applyNumberFormat="1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9" borderId="5" xfId="0" applyFill="1" applyBorder="1" applyAlignment="1">
      <alignment horizontal="center"/>
    </xf>
    <xf numFmtId="0" fontId="0" fillId="9" borderId="5" xfId="0" applyNumberFormat="1" applyFill="1" applyBorder="1" applyAlignment="1">
      <alignment horizontal="center"/>
    </xf>
    <xf numFmtId="1" fontId="0" fillId="4" borderId="5" xfId="0" applyNumberForma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0" fillId="8" borderId="6" xfId="0" applyNumberFormat="1" applyFill="1" applyBorder="1" applyAlignment="1">
      <alignment horizontal="center"/>
    </xf>
    <xf numFmtId="2" fontId="0" fillId="9" borderId="6" xfId="0" applyNumberFormat="1" applyFill="1" applyBorder="1" applyAlignment="1">
      <alignment horizontal="center"/>
    </xf>
    <xf numFmtId="2" fontId="0" fillId="12" borderId="6" xfId="0" applyNumberFormat="1" applyFill="1" applyBorder="1" applyAlignment="1">
      <alignment horizontal="center"/>
    </xf>
    <xf numFmtId="2" fontId="0" fillId="4" borderId="5" xfId="0" applyNumberFormat="1" applyFill="1" applyBorder="1" applyAlignment="1">
      <alignment horizontal="center"/>
    </xf>
    <xf numFmtId="2" fontId="0" fillId="4" borderId="6" xfId="0" applyNumberFormat="1" applyFill="1" applyBorder="1" applyAlignment="1">
      <alignment horizontal="center"/>
    </xf>
    <xf numFmtId="1" fontId="0" fillId="2" borderId="5" xfId="0" applyNumberFormat="1" applyFill="1" applyBorder="1" applyAlignment="1">
      <alignment horizontal="center"/>
    </xf>
    <xf numFmtId="2" fontId="0" fillId="2" borderId="5" xfId="0" applyNumberFormat="1" applyFill="1" applyBorder="1" applyAlignment="1">
      <alignment horizontal="center"/>
    </xf>
    <xf numFmtId="2" fontId="0" fillId="2" borderId="6" xfId="0" applyNumberFormat="1" applyFill="1" applyBorder="1" applyAlignment="1">
      <alignment horizontal="center"/>
    </xf>
    <xf numFmtId="1" fontId="0" fillId="3" borderId="5" xfId="0" applyNumberFormat="1" applyFill="1" applyBorder="1" applyAlignment="1">
      <alignment horizontal="center"/>
    </xf>
    <xf numFmtId="2" fontId="0" fillId="3" borderId="5" xfId="0" applyNumberFormat="1" applyFill="1" applyBorder="1" applyAlignment="1">
      <alignment horizontal="center"/>
    </xf>
    <xf numFmtId="1" fontId="0" fillId="6" borderId="5" xfId="0" applyNumberFormat="1" applyFill="1" applyBorder="1" applyAlignment="1">
      <alignment horizontal="center"/>
    </xf>
    <xf numFmtId="2" fontId="0" fillId="6" borderId="5" xfId="0" applyNumberFormat="1" applyFill="1" applyBorder="1" applyAlignment="1">
      <alignment horizontal="center"/>
    </xf>
    <xf numFmtId="2" fontId="0" fillId="6" borderId="6" xfId="0" applyNumberFormat="1" applyFill="1" applyBorder="1" applyAlignment="1">
      <alignment horizontal="center"/>
    </xf>
    <xf numFmtId="1" fontId="0" fillId="7" borderId="5" xfId="0" applyNumberFormat="1" applyFill="1" applyBorder="1" applyAlignment="1">
      <alignment horizontal="center"/>
    </xf>
    <xf numFmtId="2" fontId="0" fillId="7" borderId="5" xfId="0" applyNumberFormat="1" applyFill="1" applyBorder="1" applyAlignment="1">
      <alignment horizontal="center"/>
    </xf>
    <xf numFmtId="1" fontId="0" fillId="5" borderId="5" xfId="0" applyNumberFormat="1" applyFill="1" applyBorder="1" applyAlignment="1">
      <alignment horizontal="center"/>
    </xf>
    <xf numFmtId="2" fontId="0" fillId="5" borderId="5" xfId="0" applyNumberFormat="1" applyFill="1" applyBorder="1" applyAlignment="1">
      <alignment horizontal="center"/>
    </xf>
    <xf numFmtId="0" fontId="0" fillId="9" borderId="4" xfId="0" applyFill="1" applyBorder="1" applyAlignment="1">
      <alignment horizontal="center"/>
    </xf>
    <xf numFmtId="1" fontId="0" fillId="9" borderId="5" xfId="0" applyNumberFormat="1" applyFill="1" applyBorder="1" applyAlignment="1">
      <alignment horizontal="center"/>
    </xf>
    <xf numFmtId="2" fontId="0" fillId="9" borderId="5" xfId="0" applyNumberFormat="1" applyFill="1" applyBorder="1" applyAlignment="1">
      <alignment horizontal="center"/>
    </xf>
    <xf numFmtId="0" fontId="0" fillId="15" borderId="5" xfId="0" applyFill="1" applyBorder="1" applyAlignment="1">
      <alignment horizontal="center"/>
    </xf>
    <xf numFmtId="0" fontId="0" fillId="15" borderId="5" xfId="0" applyNumberFormat="1" applyFill="1" applyBorder="1" applyAlignment="1">
      <alignment horizontal="center"/>
    </xf>
    <xf numFmtId="1" fontId="0" fillId="15" borderId="5" xfId="0" applyNumberFormat="1" applyFill="1" applyBorder="1" applyAlignment="1">
      <alignment horizontal="center"/>
    </xf>
    <xf numFmtId="2" fontId="0" fillId="15" borderId="5" xfId="0" applyNumberFormat="1" applyFill="1" applyBorder="1" applyAlignment="1">
      <alignment horizontal="center"/>
    </xf>
    <xf numFmtId="2" fontId="0" fillId="10" borderId="5" xfId="0" applyNumberFormat="1" applyFill="1" applyBorder="1" applyAlignment="1">
      <alignment horizontal="center"/>
    </xf>
    <xf numFmtId="2" fontId="0" fillId="12" borderId="5" xfId="0" applyNumberFormat="1" applyFill="1" applyBorder="1" applyAlignment="1">
      <alignment horizontal="center"/>
    </xf>
    <xf numFmtId="1" fontId="0" fillId="12" borderId="5" xfId="0" applyNumberFormat="1" applyFill="1" applyBorder="1" applyAlignment="1">
      <alignment horizontal="center"/>
    </xf>
    <xf numFmtId="0" fontId="0" fillId="12" borderId="4" xfId="0" applyFill="1" applyBorder="1" applyAlignment="1">
      <alignment horizontal="center"/>
    </xf>
    <xf numFmtId="1" fontId="0" fillId="11" borderId="5" xfId="0" applyNumberFormat="1" applyFill="1" applyBorder="1" applyAlignment="1">
      <alignment horizontal="center"/>
    </xf>
    <xf numFmtId="2" fontId="0" fillId="11" borderId="5" xfId="0" applyNumberFormat="1" applyFill="1" applyBorder="1" applyAlignment="1">
      <alignment horizontal="center"/>
    </xf>
    <xf numFmtId="2" fontId="0" fillId="13" borderId="6" xfId="0" applyNumberFormat="1" applyFill="1" applyBorder="1" applyAlignment="1">
      <alignment horizontal="center"/>
    </xf>
    <xf numFmtId="2" fontId="0" fillId="13" borderId="5" xfId="0" applyNumberFormat="1" applyFill="1" applyBorder="1" applyAlignment="1">
      <alignment horizontal="center"/>
    </xf>
    <xf numFmtId="1" fontId="0" fillId="13" borderId="5" xfId="0" applyNumberFormat="1" applyFill="1" applyBorder="1" applyAlignment="1">
      <alignment horizontal="center"/>
    </xf>
    <xf numFmtId="0" fontId="0" fillId="13" borderId="4" xfId="0" applyFill="1" applyBorder="1" applyAlignment="1">
      <alignment horizontal="center"/>
    </xf>
    <xf numFmtId="2" fontId="0" fillId="14" borderId="5" xfId="0" applyNumberFormat="1" applyFill="1" applyBorder="1" applyAlignment="1">
      <alignment horizontal="center"/>
    </xf>
    <xf numFmtId="1" fontId="0" fillId="14" borderId="5" xfId="0" applyNumberFormat="1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1" fontId="0" fillId="8" borderId="5" xfId="0" applyNumberFormat="1" applyFill="1" applyBorder="1" applyAlignment="1">
      <alignment horizontal="center"/>
    </xf>
    <xf numFmtId="2" fontId="0" fillId="8" borderId="5" xfId="0" applyNumberFormat="1" applyFill="1" applyBorder="1" applyAlignment="1">
      <alignment horizontal="center"/>
    </xf>
    <xf numFmtId="0" fontId="0" fillId="0" borderId="7" xfId="0" applyFill="1" applyBorder="1" applyAlignment="1">
      <alignment horizontal="center" vertical="center"/>
    </xf>
    <xf numFmtId="0" fontId="0" fillId="16" borderId="8" xfId="0" applyFill="1" applyBorder="1" applyAlignment="1">
      <alignment horizontal="center" vertical="center"/>
    </xf>
    <xf numFmtId="0" fontId="0" fillId="17" borderId="8" xfId="0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18" borderId="16" xfId="0" applyFill="1" applyBorder="1" applyAlignment="1">
      <alignment horizontal="center"/>
    </xf>
    <xf numFmtId="0" fontId="0" fillId="19" borderId="16" xfId="0" applyFill="1" applyBorder="1" applyAlignment="1">
      <alignment horizontal="center"/>
    </xf>
    <xf numFmtId="0" fontId="0" fillId="20" borderId="16" xfId="0" applyFill="1" applyBorder="1" applyAlignment="1">
      <alignment horizontal="center"/>
    </xf>
    <xf numFmtId="0" fontId="2" fillId="18" borderId="8" xfId="0" applyFont="1" applyFill="1" applyBorder="1" applyAlignment="1">
      <alignment horizontal="center" vertical="center"/>
    </xf>
    <xf numFmtId="0" fontId="3" fillId="18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21" borderId="8" xfId="0" applyFont="1" applyFill="1" applyBorder="1" applyAlignment="1">
      <alignment horizontal="center" vertical="center"/>
    </xf>
    <xf numFmtId="0" fontId="2" fillId="20" borderId="8" xfId="0" applyFont="1" applyFill="1" applyBorder="1" applyAlignment="1">
      <alignment horizontal="center" vertical="center"/>
    </xf>
    <xf numFmtId="0" fontId="3" fillId="21" borderId="8" xfId="0" applyFont="1" applyFill="1" applyBorder="1" applyAlignment="1">
      <alignment horizontal="center" vertical="center"/>
    </xf>
    <xf numFmtId="0" fontId="3" fillId="20" borderId="8" xfId="0" applyFont="1" applyFill="1" applyBorder="1" applyAlignment="1">
      <alignment horizontal="center" vertical="center"/>
    </xf>
    <xf numFmtId="0" fontId="0" fillId="0" borderId="7" xfId="0" applyBorder="1"/>
    <xf numFmtId="2" fontId="0" fillId="0" borderId="8" xfId="0" applyNumberFormat="1" applyBorder="1"/>
    <xf numFmtId="2" fontId="0" fillId="0" borderId="8" xfId="0" applyNumberFormat="1" applyBorder="1" applyAlignment="1">
      <alignment horizontal="center" vertical="center"/>
    </xf>
    <xf numFmtId="0" fontId="0" fillId="0" borderId="15" xfId="0" applyBorder="1"/>
    <xf numFmtId="0" fontId="0" fillId="0" borderId="16" xfId="0" applyBorder="1"/>
    <xf numFmtId="2" fontId="0" fillId="0" borderId="16" xfId="0" applyNumberFormat="1" applyBorder="1"/>
    <xf numFmtId="0" fontId="0" fillId="0" borderId="0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"/>
  <sheetViews>
    <sheetView tabSelected="1" topLeftCell="K1" zoomScale="90" zoomScaleNormal="90" workbookViewId="0">
      <selection activeCell="T24" sqref="T24"/>
    </sheetView>
  </sheetViews>
  <sheetFormatPr baseColWidth="10" defaultColWidth="9.140625" defaultRowHeight="15" x14ac:dyDescent="0.25"/>
  <cols>
    <col min="1" max="1" width="18.140625" customWidth="1"/>
    <col min="2" max="2" width="34.140625" customWidth="1"/>
    <col min="3" max="3" width="8" customWidth="1"/>
    <col min="4" max="4" width="6.42578125" customWidth="1"/>
    <col min="5" max="5" width="6.28515625" customWidth="1"/>
    <col min="6" max="6" width="5.5703125" customWidth="1"/>
    <col min="7" max="7" width="15.28515625" customWidth="1"/>
    <col min="8" max="8" width="18.7109375" customWidth="1"/>
    <col min="9" max="9" width="13.140625" customWidth="1"/>
    <col min="10" max="10" width="17.7109375" customWidth="1"/>
    <col min="11" max="11" width="16.5703125" customWidth="1"/>
    <col min="12" max="12" width="34.140625" customWidth="1"/>
    <col min="13" max="13" width="11.140625" customWidth="1"/>
    <col min="14" max="14" width="15.42578125" customWidth="1"/>
    <col min="15" max="15" width="11.7109375" customWidth="1"/>
    <col min="16" max="16" width="20.28515625" customWidth="1"/>
    <col min="17" max="17" width="26.85546875" customWidth="1"/>
    <col min="18" max="18" width="25.140625" customWidth="1"/>
    <col min="19" max="19" width="16.7109375" customWidth="1"/>
    <col min="20" max="20" width="15.85546875" customWidth="1"/>
  </cols>
  <sheetData>
    <row r="1" spans="1:20" ht="16.5" thickTop="1" thickBot="1" x14ac:dyDescent="0.3">
      <c r="A1" s="1" t="s">
        <v>0</v>
      </c>
      <c r="B1" s="2" t="s">
        <v>1</v>
      </c>
      <c r="C1" s="3" t="s">
        <v>10</v>
      </c>
      <c r="D1" s="3" t="s">
        <v>11</v>
      </c>
      <c r="E1" s="3">
        <v>0.1</v>
      </c>
      <c r="F1" s="2">
        <v>0.01</v>
      </c>
      <c r="G1" s="2" t="s">
        <v>7</v>
      </c>
      <c r="H1" s="2" t="s">
        <v>12</v>
      </c>
      <c r="I1" s="2" t="s">
        <v>5</v>
      </c>
      <c r="J1" s="4" t="s">
        <v>2</v>
      </c>
      <c r="K1" s="4" t="s">
        <v>6</v>
      </c>
      <c r="L1" s="4" t="s">
        <v>16</v>
      </c>
      <c r="M1" s="4" t="s">
        <v>8</v>
      </c>
      <c r="N1" s="4" t="s">
        <v>9</v>
      </c>
      <c r="O1" s="4" t="s">
        <v>13</v>
      </c>
      <c r="P1" s="4" t="s">
        <v>14</v>
      </c>
      <c r="Q1" s="4" t="s">
        <v>15</v>
      </c>
      <c r="R1" s="2" t="s">
        <v>17</v>
      </c>
      <c r="S1" s="36" t="s">
        <v>18</v>
      </c>
      <c r="T1" s="76" t="s">
        <v>43</v>
      </c>
    </row>
    <row r="2" spans="1:20" ht="15.75" thickBot="1" x14ac:dyDescent="0.3">
      <c r="A2" s="70" t="s">
        <v>39</v>
      </c>
      <c r="B2" s="23" t="s">
        <v>28</v>
      </c>
      <c r="C2" s="21">
        <v>3</v>
      </c>
      <c r="D2" s="22">
        <v>47</v>
      </c>
      <c r="E2" s="21">
        <v>4</v>
      </c>
      <c r="F2" s="22">
        <v>9</v>
      </c>
      <c r="G2" s="21">
        <f>(C2*60)+D2+(E2/10)+(F2/100)</f>
        <v>227.49</v>
      </c>
      <c r="H2" s="23">
        <v>8.76</v>
      </c>
      <c r="I2" s="20">
        <v>100</v>
      </c>
      <c r="J2" s="23">
        <v>90</v>
      </c>
      <c r="K2" s="20">
        <v>13.496759000000001</v>
      </c>
      <c r="L2" s="23">
        <f>24*3600</f>
        <v>86400</v>
      </c>
      <c r="M2" s="69">
        <f>N2/P2</f>
        <v>4.4904000192430438</v>
      </c>
      <c r="N2" s="50">
        <f>L2/G2</f>
        <v>379.7969141500725</v>
      </c>
      <c r="O2" s="68">
        <f>I2*(100/H2)</f>
        <v>1141.552511415525</v>
      </c>
      <c r="P2" s="51">
        <f>O2/K2</f>
        <v>84.579750695372496</v>
      </c>
      <c r="Q2" s="9">
        <f>M2*J2</f>
        <v>404.13600173187393</v>
      </c>
      <c r="R2" s="23">
        <f>L2-Q2</f>
        <v>85995.86399826812</v>
      </c>
      <c r="S2" s="67">
        <f>R2/G2</f>
        <v>378.02041407652257</v>
      </c>
      <c r="T2" s="77" t="s">
        <v>44</v>
      </c>
    </row>
    <row r="3" spans="1:20" ht="15.75" thickBot="1" x14ac:dyDescent="0.3">
      <c r="A3" s="24" t="s">
        <v>35</v>
      </c>
      <c r="B3" s="25" t="s">
        <v>49</v>
      </c>
      <c r="C3" s="27">
        <v>3</v>
      </c>
      <c r="D3" s="26">
        <v>48</v>
      </c>
      <c r="E3" s="27">
        <v>2</v>
      </c>
      <c r="F3" s="26">
        <v>4</v>
      </c>
      <c r="G3" s="27">
        <f>(C3*60)+D3+(E3/10)+(F3/100)</f>
        <v>228.23999999999998</v>
      </c>
      <c r="H3" s="25">
        <v>13.4</v>
      </c>
      <c r="I3" s="9">
        <v>121</v>
      </c>
      <c r="J3" s="25">
        <v>90</v>
      </c>
      <c r="K3" s="28">
        <v>13.496759000000001</v>
      </c>
      <c r="L3" s="25">
        <f>24*3600</f>
        <v>86400</v>
      </c>
      <c r="M3" s="47">
        <f>N3/P3</f>
        <v>5.658103728654484</v>
      </c>
      <c r="N3" s="72">
        <f>L3/G3</f>
        <v>378.54889589905366</v>
      </c>
      <c r="O3" s="48">
        <f>I3*(100/H3)</f>
        <v>902.98507462686575</v>
      </c>
      <c r="P3" s="71">
        <f>O3/K3</f>
        <v>66.903845184378383</v>
      </c>
      <c r="Q3" s="9">
        <f>M3*J3</f>
        <v>509.22933557890354</v>
      </c>
      <c r="R3" s="25">
        <f>L3-Q3</f>
        <v>85890.770664421099</v>
      </c>
      <c r="S3" s="49">
        <f>R3/G3</f>
        <v>376.31778244138235</v>
      </c>
      <c r="T3" s="78" t="s">
        <v>53</v>
      </c>
    </row>
    <row r="4" spans="1:20" ht="15.75" thickBot="1" x14ac:dyDescent="0.3">
      <c r="A4" s="15" t="s">
        <v>38</v>
      </c>
      <c r="B4" s="16" t="s">
        <v>27</v>
      </c>
      <c r="C4" s="18">
        <v>3</v>
      </c>
      <c r="D4" s="17">
        <v>49</v>
      </c>
      <c r="E4" s="18">
        <v>0</v>
      </c>
      <c r="F4" s="17">
        <v>2</v>
      </c>
      <c r="G4" s="18">
        <f>(C4*60)+D4+(E4/10)+(F4/100)</f>
        <v>229.02</v>
      </c>
      <c r="H4" s="16">
        <v>9.34</v>
      </c>
      <c r="I4" s="19">
        <v>100</v>
      </c>
      <c r="J4" s="16">
        <v>90</v>
      </c>
      <c r="K4" s="19">
        <v>13.496759000000001</v>
      </c>
      <c r="L4" s="16">
        <f>24*3600</f>
        <v>86400</v>
      </c>
      <c r="M4" s="42">
        <f>N4/P4</f>
        <v>4.7557246488446427</v>
      </c>
      <c r="N4" s="65">
        <f>L4/G4</f>
        <v>377.25962798008908</v>
      </c>
      <c r="O4" s="43">
        <f>I4*(100/H4)</f>
        <v>1070.6638115631692</v>
      </c>
      <c r="P4" s="66">
        <f>O4/K4</f>
        <v>79.327474956259437</v>
      </c>
      <c r="Q4" s="9">
        <f>M4*J4</f>
        <v>428.01521839601787</v>
      </c>
      <c r="R4" s="16">
        <f>L4-Q4</f>
        <v>85971.984781603984</v>
      </c>
      <c r="S4" s="44">
        <f>R4/G4</f>
        <v>375.39072911363189</v>
      </c>
      <c r="T4" s="77" t="s">
        <v>44</v>
      </c>
    </row>
    <row r="5" spans="1:20" ht="15.75" thickBot="1" x14ac:dyDescent="0.3">
      <c r="A5" s="73" t="s">
        <v>35</v>
      </c>
      <c r="B5" s="32" t="s">
        <v>24</v>
      </c>
      <c r="C5" s="30">
        <v>3</v>
      </c>
      <c r="D5" s="31">
        <v>50</v>
      </c>
      <c r="E5" s="30">
        <v>1</v>
      </c>
      <c r="F5" s="31">
        <v>2</v>
      </c>
      <c r="G5" s="30">
        <f>(C5*60)+D5+(E5/10)+(F5/100)</f>
        <v>230.12</v>
      </c>
      <c r="H5" s="32">
        <v>17.2</v>
      </c>
      <c r="I5" s="29">
        <v>100</v>
      </c>
      <c r="J5" s="32">
        <v>90</v>
      </c>
      <c r="K5" s="29">
        <v>13.496759000000001</v>
      </c>
      <c r="L5" s="32">
        <f>24*3600</f>
        <v>86400</v>
      </c>
      <c r="M5" s="74">
        <f>N5/P5</f>
        <v>8.7160019184425508</v>
      </c>
      <c r="N5" s="52">
        <f>L5/G5</f>
        <v>375.45628367808098</v>
      </c>
      <c r="O5" s="75">
        <f>I5*(100/H5)</f>
        <v>581.39534883720933</v>
      </c>
      <c r="P5" s="53">
        <f>O5/K5</f>
        <v>43.076663726247858</v>
      </c>
      <c r="Q5" s="9">
        <f>M5*J5</f>
        <v>784.44017265982961</v>
      </c>
      <c r="R5" s="32">
        <f>L5-Q5</f>
        <v>85615.55982734017</v>
      </c>
      <c r="S5" s="37">
        <f>R5/G5</f>
        <v>372.04745275221694</v>
      </c>
      <c r="T5" s="77" t="s">
        <v>44</v>
      </c>
    </row>
    <row r="6" spans="1:20" ht="15.75" thickBot="1" x14ac:dyDescent="0.3">
      <c r="A6" s="24" t="s">
        <v>3</v>
      </c>
      <c r="B6" s="25" t="s">
        <v>23</v>
      </c>
      <c r="C6" s="27">
        <v>3</v>
      </c>
      <c r="D6" s="26">
        <v>53</v>
      </c>
      <c r="E6" s="27">
        <v>2</v>
      </c>
      <c r="F6" s="26">
        <v>3</v>
      </c>
      <c r="G6" s="27">
        <f>(C6*60)+D6+(E6/10)+(F6/100)</f>
        <v>233.23</v>
      </c>
      <c r="H6" s="25">
        <v>7.2</v>
      </c>
      <c r="I6" s="28">
        <v>100</v>
      </c>
      <c r="J6" s="25">
        <v>90</v>
      </c>
      <c r="K6" s="28">
        <v>13.496759000000001</v>
      </c>
      <c r="L6" s="25">
        <f>24*3600</f>
        <v>86400</v>
      </c>
      <c r="M6" s="47">
        <f>N6/P6</f>
        <v>3.5999073184067236</v>
      </c>
      <c r="N6" s="72">
        <f>L6/G6</f>
        <v>370.44977061269992</v>
      </c>
      <c r="O6" s="48">
        <f>I6*(100/H6)</f>
        <v>1388.8888888888889</v>
      </c>
      <c r="P6" s="71">
        <f>O6/K6</f>
        <v>102.90536334603654</v>
      </c>
      <c r="Q6" s="9">
        <f>M6*J6</f>
        <v>323.99165865660513</v>
      </c>
      <c r="R6" s="25">
        <f>L6-Q6</f>
        <v>86076.008341343389</v>
      </c>
      <c r="S6" s="49">
        <f>R6/G6</f>
        <v>369.06061973735535</v>
      </c>
      <c r="T6" s="77" t="s">
        <v>44</v>
      </c>
    </row>
    <row r="7" spans="1:20" ht="15.75" thickBot="1" x14ac:dyDescent="0.3">
      <c r="A7" s="54" t="s">
        <v>36</v>
      </c>
      <c r="B7" s="57" t="s">
        <v>25</v>
      </c>
      <c r="C7" s="34">
        <v>3</v>
      </c>
      <c r="D7" s="58">
        <v>53</v>
      </c>
      <c r="E7" s="34">
        <v>6</v>
      </c>
      <c r="F7" s="58">
        <v>2</v>
      </c>
      <c r="G7" s="34">
        <f>(C7*60)+D7+(E7/10)+(F7/100)</f>
        <v>233.62</v>
      </c>
      <c r="H7" s="57">
        <v>10.72</v>
      </c>
      <c r="I7" s="33">
        <v>100</v>
      </c>
      <c r="J7" s="57">
        <v>90</v>
      </c>
      <c r="K7" s="33">
        <v>13.496759000000001</v>
      </c>
      <c r="L7" s="57">
        <f>24*3600</f>
        <v>86400</v>
      </c>
      <c r="M7" s="55">
        <f>N7/P7</f>
        <v>5.3509143737145806</v>
      </c>
      <c r="N7" s="59">
        <f>L7/G7</f>
        <v>369.83135005564594</v>
      </c>
      <c r="O7" s="56">
        <f>I7*(100/H7)</f>
        <v>932.83582089552226</v>
      </c>
      <c r="P7" s="60">
        <f>O7/K7</f>
        <v>69.115542545845429</v>
      </c>
      <c r="Q7" s="9">
        <f>M7*J7</f>
        <v>481.58229363431224</v>
      </c>
      <c r="R7" s="57">
        <f>L7-Q7</f>
        <v>85918.417706365683</v>
      </c>
      <c r="S7" s="38">
        <f>R7/G7</f>
        <v>367.76995850683022</v>
      </c>
      <c r="T7" s="77" t="s">
        <v>44</v>
      </c>
    </row>
    <row r="8" spans="1:20" ht="15.75" thickBot="1" x14ac:dyDescent="0.3">
      <c r="A8" s="70" t="s">
        <v>34</v>
      </c>
      <c r="B8" s="23" t="s">
        <v>22</v>
      </c>
      <c r="C8" s="21">
        <v>3</v>
      </c>
      <c r="D8" s="22">
        <v>53</v>
      </c>
      <c r="E8" s="21">
        <v>8</v>
      </c>
      <c r="F8" s="22">
        <v>8</v>
      </c>
      <c r="G8" s="21">
        <f>(C8*60)+D8+(E8/10)+(F8/100)</f>
        <v>233.88000000000002</v>
      </c>
      <c r="H8" s="23">
        <v>15.66</v>
      </c>
      <c r="I8" s="20">
        <v>100</v>
      </c>
      <c r="J8" s="23">
        <v>90</v>
      </c>
      <c r="K8" s="20">
        <v>13.496759000000001</v>
      </c>
      <c r="L8" s="23">
        <f>24*3600</f>
        <v>86400</v>
      </c>
      <c r="M8" s="69">
        <f>N8/P8</f>
        <v>7.8080378182042072</v>
      </c>
      <c r="N8" s="50">
        <f>L8/G8</f>
        <v>369.42021549512566</v>
      </c>
      <c r="O8" s="68">
        <f>I8*(100/H8)</f>
        <v>638.56960408684552</v>
      </c>
      <c r="P8" s="51">
        <f>O8/K8</f>
        <v>47.312810733809904</v>
      </c>
      <c r="Q8" s="9">
        <f>M8*J8</f>
        <v>702.72340363837861</v>
      </c>
      <c r="R8" s="23">
        <f>L8-Q8</f>
        <v>85697.276596361626</v>
      </c>
      <c r="S8" s="67">
        <f>R8/G8</f>
        <v>366.41558318950581</v>
      </c>
      <c r="T8" s="77" t="s">
        <v>44</v>
      </c>
    </row>
    <row r="9" spans="1:20" ht="15.75" thickBot="1" x14ac:dyDescent="0.3">
      <c r="A9" s="5" t="s">
        <v>4</v>
      </c>
      <c r="B9" s="6" t="s">
        <v>19</v>
      </c>
      <c r="C9" s="7">
        <v>3</v>
      </c>
      <c r="D9" s="8">
        <v>55</v>
      </c>
      <c r="E9" s="7">
        <v>9</v>
      </c>
      <c r="F9" s="8">
        <v>4</v>
      </c>
      <c r="G9" s="7">
        <f>(C9*60)+D9+(E9/10)+(F9/100)</f>
        <v>235.94</v>
      </c>
      <c r="H9" s="6">
        <v>9.31</v>
      </c>
      <c r="I9" s="9">
        <v>100</v>
      </c>
      <c r="J9" s="6">
        <v>90</v>
      </c>
      <c r="K9" s="9">
        <v>13.496759000000001</v>
      </c>
      <c r="L9" s="6">
        <f>24*3600</f>
        <v>86400</v>
      </c>
      <c r="M9" s="35">
        <f>N9/P9</f>
        <v>4.6014143390082234</v>
      </c>
      <c r="N9" s="10">
        <f>L9/G9</f>
        <v>366.19479528693734</v>
      </c>
      <c r="O9" s="40">
        <f>I9*(100/H9)</f>
        <v>1074.1138560687432</v>
      </c>
      <c r="P9" s="61">
        <f>O9/K9</f>
        <v>79.583095176311815</v>
      </c>
      <c r="Q9" s="9">
        <f>M9*J9</f>
        <v>414.12729051074012</v>
      </c>
      <c r="R9" s="6">
        <f>L9-Q9</f>
        <v>85985.872709489253</v>
      </c>
      <c r="S9" s="41">
        <f>R9/G9</f>
        <v>364.43957238912117</v>
      </c>
      <c r="T9" s="77" t="s">
        <v>44</v>
      </c>
    </row>
    <row r="10" spans="1:20" ht="15.75" thickBot="1" x14ac:dyDescent="0.3">
      <c r="A10" s="64" t="s">
        <v>32</v>
      </c>
      <c r="B10" s="14" t="s">
        <v>20</v>
      </c>
      <c r="C10" s="12">
        <v>3</v>
      </c>
      <c r="D10" s="13">
        <v>56</v>
      </c>
      <c r="E10" s="12">
        <v>5</v>
      </c>
      <c r="F10" s="13">
        <v>2</v>
      </c>
      <c r="G10" s="12">
        <f>(C10*60)+D10+(E10/10)+(F10/100)</f>
        <v>236.52</v>
      </c>
      <c r="H10" s="14">
        <v>8.76</v>
      </c>
      <c r="I10" s="11">
        <v>100</v>
      </c>
      <c r="J10" s="14">
        <v>90</v>
      </c>
      <c r="K10" s="11">
        <v>13.496759000000001</v>
      </c>
      <c r="L10" s="14">
        <f>24*3600</f>
        <v>86400</v>
      </c>
      <c r="M10" s="63">
        <f>N10/P10</f>
        <v>4.3189628800000008</v>
      </c>
      <c r="N10" s="45">
        <f>L10/G10</f>
        <v>365.29680365296804</v>
      </c>
      <c r="O10" s="62">
        <f>I10*(100/H10)</f>
        <v>1141.552511415525</v>
      </c>
      <c r="P10" s="46">
        <f>O10/K10</f>
        <v>84.579750695372496</v>
      </c>
      <c r="Q10" s="9">
        <f>M10*J10</f>
        <v>388.7066592000001</v>
      </c>
      <c r="R10" s="14">
        <f>L10-Q10</f>
        <v>86011.293340799995</v>
      </c>
      <c r="S10" s="39">
        <f>R10/G10</f>
        <v>363.65336267884317</v>
      </c>
      <c r="T10" s="77" t="s">
        <v>44</v>
      </c>
    </row>
    <row r="11" spans="1:20" ht="15.75" thickBot="1" x14ac:dyDescent="0.3">
      <c r="A11" s="15" t="s">
        <v>33</v>
      </c>
      <c r="B11" s="16" t="s">
        <v>21</v>
      </c>
      <c r="C11" s="18">
        <v>3</v>
      </c>
      <c r="D11" s="17">
        <v>56</v>
      </c>
      <c r="E11" s="18">
        <v>2</v>
      </c>
      <c r="F11" s="17">
        <v>5</v>
      </c>
      <c r="G11" s="18">
        <f>(C11*60)+D11+(E11/10)+(F11/100)</f>
        <v>236.25</v>
      </c>
      <c r="H11" s="16">
        <v>14.88</v>
      </c>
      <c r="I11" s="19">
        <v>100</v>
      </c>
      <c r="J11" s="16">
        <v>90</v>
      </c>
      <c r="K11" s="19">
        <v>13.496759000000001</v>
      </c>
      <c r="L11" s="16">
        <f>24*3600</f>
        <v>86400</v>
      </c>
      <c r="M11" s="42">
        <f>N11/P11</f>
        <v>7.3447048747885724</v>
      </c>
      <c r="N11" s="65">
        <f>L11/G11</f>
        <v>365.71428571428572</v>
      </c>
      <c r="O11" s="43">
        <f>I11*(100/H11)</f>
        <v>672.04301075268813</v>
      </c>
      <c r="P11" s="66">
        <f>O11/K11</f>
        <v>49.792917748082196</v>
      </c>
      <c r="Q11" s="9">
        <f>M11*J11</f>
        <v>661.02343873097152</v>
      </c>
      <c r="R11" s="16">
        <f>L11-Q11</f>
        <v>85738.976561269024</v>
      </c>
      <c r="S11" s="44">
        <f>R11/G11</f>
        <v>362.91630290484244</v>
      </c>
      <c r="T11" s="77" t="s">
        <v>44</v>
      </c>
    </row>
    <row r="12" spans="1:20" ht="15.75" thickBot="1" x14ac:dyDescent="0.3">
      <c r="A12" s="64" t="s">
        <v>37</v>
      </c>
      <c r="B12" s="14" t="s">
        <v>26</v>
      </c>
      <c r="C12" s="12">
        <v>3</v>
      </c>
      <c r="D12" s="13">
        <v>57</v>
      </c>
      <c r="E12" s="12">
        <v>9</v>
      </c>
      <c r="F12" s="13">
        <v>5</v>
      </c>
      <c r="G12" s="12">
        <f>(C12*60)+D12+(E12/10)+(F12/100)</f>
        <v>237.95000000000002</v>
      </c>
      <c r="H12" s="14">
        <v>8.56</v>
      </c>
      <c r="I12" s="11">
        <v>100</v>
      </c>
      <c r="J12" s="14">
        <v>90</v>
      </c>
      <c r="K12" s="11">
        <v>13.496759000000001</v>
      </c>
      <c r="L12" s="14">
        <f>24*3600</f>
        <v>86400</v>
      </c>
      <c r="M12" s="63">
        <f>N12/P12</f>
        <v>4.1949934894961132</v>
      </c>
      <c r="N12" s="45">
        <f>L12/G12</f>
        <v>363.10149191006514</v>
      </c>
      <c r="O12" s="62">
        <f>I12*(100/H12)</f>
        <v>1168.2242990654204</v>
      </c>
      <c r="P12" s="46">
        <f>O12/K12</f>
        <v>86.555913094797077</v>
      </c>
      <c r="Q12" s="9">
        <f>M12*J12</f>
        <v>377.54941405465019</v>
      </c>
      <c r="R12" s="14">
        <f>L12-Q12</f>
        <v>86022.450585945349</v>
      </c>
      <c r="S12" s="39">
        <f>R12/G12</f>
        <v>361.51481649903485</v>
      </c>
      <c r="T12" s="77" t="s">
        <v>44</v>
      </c>
    </row>
    <row r="13" spans="1:20" ht="15.75" thickBot="1" x14ac:dyDescent="0.3">
      <c r="A13" s="15" t="s">
        <v>32</v>
      </c>
      <c r="B13" s="16" t="s">
        <v>47</v>
      </c>
      <c r="C13" s="18">
        <v>3</v>
      </c>
      <c r="D13" s="17">
        <v>58</v>
      </c>
      <c r="E13" s="18">
        <v>2</v>
      </c>
      <c r="F13" s="17">
        <v>8</v>
      </c>
      <c r="G13" s="18">
        <f>(C13*60)+D13+(E13/10)+(F13/100)</f>
        <v>238.28</v>
      </c>
      <c r="H13" s="16">
        <v>7.28</v>
      </c>
      <c r="I13" s="9">
        <v>121</v>
      </c>
      <c r="J13" s="16">
        <v>90</v>
      </c>
      <c r="K13" s="19">
        <v>13.496759000000001</v>
      </c>
      <c r="L13" s="16">
        <f>24*3600</f>
        <v>86400</v>
      </c>
      <c r="M13" s="42">
        <f>N13/P13</f>
        <v>2.9444328420234829</v>
      </c>
      <c r="N13" s="65">
        <f>L13/G13</f>
        <v>362.59862346818869</v>
      </c>
      <c r="O13" s="43">
        <f>I13*(100/H13)</f>
        <v>1662.0879120879119</v>
      </c>
      <c r="P13" s="66">
        <f>O13/K13</f>
        <v>123.14718756465251</v>
      </c>
      <c r="Q13" s="9">
        <f>M13*J13</f>
        <v>264.99895578211346</v>
      </c>
      <c r="R13" s="16">
        <f>L13-Q13</f>
        <v>86135.00104421789</v>
      </c>
      <c r="S13" s="44">
        <f>R13/G13</f>
        <v>361.48649086880096</v>
      </c>
      <c r="T13" s="78" t="s">
        <v>53</v>
      </c>
    </row>
    <row r="14" spans="1:20" ht="15.75" thickBot="1" x14ac:dyDescent="0.3">
      <c r="A14" s="73" t="s">
        <v>38</v>
      </c>
      <c r="B14" s="32" t="s">
        <v>50</v>
      </c>
      <c r="C14" s="30">
        <v>3</v>
      </c>
      <c r="D14" s="31">
        <v>58</v>
      </c>
      <c r="E14" s="30">
        <v>1</v>
      </c>
      <c r="F14" s="31">
        <v>2</v>
      </c>
      <c r="G14" s="30">
        <f>(C14*60)+D14+(E14/10)+(F14/100)</f>
        <v>238.12</v>
      </c>
      <c r="H14" s="32">
        <v>14.32</v>
      </c>
      <c r="I14" s="11">
        <v>121</v>
      </c>
      <c r="J14" s="32">
        <v>90</v>
      </c>
      <c r="K14" s="29">
        <v>13.496759000000001</v>
      </c>
      <c r="L14" s="32">
        <f>24*3600</f>
        <v>86400</v>
      </c>
      <c r="M14" s="74">
        <f>N14/P14</f>
        <v>5.7956881519672701</v>
      </c>
      <c r="N14" s="52">
        <f>L14/G14</f>
        <v>362.84226440450192</v>
      </c>
      <c r="O14" s="75">
        <f>I14*(100/H14)</f>
        <v>844.97206703910615</v>
      </c>
      <c r="P14" s="53">
        <f>O14/K14</f>
        <v>62.605553454655748</v>
      </c>
      <c r="Q14" s="9">
        <f>M14*J14</f>
        <v>521.61193367705425</v>
      </c>
      <c r="R14" s="32">
        <f>L14-Q14</f>
        <v>85878.38806632295</v>
      </c>
      <c r="S14" s="37">
        <f>R14/G14</f>
        <v>360.65172209945803</v>
      </c>
      <c r="T14" s="78" t="s">
        <v>53</v>
      </c>
    </row>
    <row r="15" spans="1:20" ht="15.75" thickBot="1" x14ac:dyDescent="0.3">
      <c r="A15" s="24" t="s">
        <v>40</v>
      </c>
      <c r="B15" s="25" t="s">
        <v>29</v>
      </c>
      <c r="C15" s="27">
        <v>3</v>
      </c>
      <c r="D15" s="26">
        <v>59</v>
      </c>
      <c r="E15" s="27">
        <v>1</v>
      </c>
      <c r="F15" s="26">
        <v>8</v>
      </c>
      <c r="G15" s="27">
        <f>(C15*60)+D15+(E15/10)+(F15/100)</f>
        <v>239.18</v>
      </c>
      <c r="H15" s="25">
        <v>31.44</v>
      </c>
      <c r="I15" s="28">
        <v>100</v>
      </c>
      <c r="J15" s="25">
        <v>90</v>
      </c>
      <c r="K15" s="28">
        <v>13.496759000000001</v>
      </c>
      <c r="L15" s="25">
        <f>24*3600</f>
        <v>86400</v>
      </c>
      <c r="M15" s="47">
        <f>N15/P15</f>
        <v>15.328544232688353</v>
      </c>
      <c r="N15" s="72">
        <f>L15/G15</f>
        <v>361.2342169077682</v>
      </c>
      <c r="O15" s="48">
        <f>I15*(100/H15)</f>
        <v>318.06615776081424</v>
      </c>
      <c r="P15" s="71">
        <f>O15/K15</f>
        <v>23.566113743367147</v>
      </c>
      <c r="Q15" s="9">
        <f>M15*J15</f>
        <v>1379.5689809419518</v>
      </c>
      <c r="R15" s="25">
        <f>L15-Q15</f>
        <v>85020.431019058044</v>
      </c>
      <c r="S15" s="49">
        <f>R15/G15</f>
        <v>355.46630579086059</v>
      </c>
      <c r="T15" s="77" t="s">
        <v>44</v>
      </c>
    </row>
    <row r="16" spans="1:20" ht="15.75" thickBot="1" x14ac:dyDescent="0.3">
      <c r="A16" s="54" t="s">
        <v>55</v>
      </c>
      <c r="B16" s="57" t="s">
        <v>51</v>
      </c>
      <c r="C16" s="34">
        <v>4</v>
      </c>
      <c r="D16" s="58">
        <v>3</v>
      </c>
      <c r="E16" s="34">
        <v>6</v>
      </c>
      <c r="F16" s="58">
        <v>5</v>
      </c>
      <c r="G16" s="34">
        <f>(C16*60)+D16+(E16/10)+(F16/100)</f>
        <v>243.65</v>
      </c>
      <c r="H16" s="57">
        <v>7.31</v>
      </c>
      <c r="I16" s="9">
        <v>121</v>
      </c>
      <c r="J16" s="57">
        <v>90</v>
      </c>
      <c r="K16" s="33">
        <v>13.496759000000001</v>
      </c>
      <c r="L16" s="57">
        <f>24*3600</f>
        <v>86400</v>
      </c>
      <c r="M16" s="55">
        <f>N16/P16</f>
        <v>2.891404326506827</v>
      </c>
      <c r="N16" s="59">
        <f>L16/G16</f>
        <v>354.60701826390311</v>
      </c>
      <c r="O16" s="56">
        <f>I16*(100/H16)</f>
        <v>1655.2667578659371</v>
      </c>
      <c r="P16" s="60">
        <f>O16/K16</f>
        <v>122.6417955500233</v>
      </c>
      <c r="Q16" s="9">
        <f>M16*J16</f>
        <v>260.22638938561443</v>
      </c>
      <c r="R16" s="57">
        <f>L16-Q16</f>
        <v>86139.773610614386</v>
      </c>
      <c r="S16" s="38">
        <f>R16/G16</f>
        <v>353.53898465263444</v>
      </c>
      <c r="T16" s="78" t="s">
        <v>53</v>
      </c>
    </row>
    <row r="17" spans="1:20" ht="15.75" thickBot="1" x14ac:dyDescent="0.3">
      <c r="A17" s="54" t="s">
        <v>42</v>
      </c>
      <c r="B17" s="57" t="s">
        <v>31</v>
      </c>
      <c r="C17" s="34">
        <v>4</v>
      </c>
      <c r="D17" s="58">
        <v>4</v>
      </c>
      <c r="E17" s="34">
        <v>0</v>
      </c>
      <c r="F17" s="58">
        <v>9</v>
      </c>
      <c r="G17" s="34">
        <f>(C17*60)+D17+(E17/10)+(F17/100)</f>
        <v>244.09</v>
      </c>
      <c r="H17" s="57">
        <v>21.19</v>
      </c>
      <c r="I17" s="33">
        <v>100</v>
      </c>
      <c r="J17" s="57">
        <v>90</v>
      </c>
      <c r="K17" s="33">
        <v>13.496759000000001</v>
      </c>
      <c r="L17" s="57">
        <f>24*3600</f>
        <v>86400</v>
      </c>
      <c r="M17" s="55">
        <f>N17/P17</f>
        <v>10.123348898088413</v>
      </c>
      <c r="N17" s="59">
        <f>L17/G17</f>
        <v>353.96779876275144</v>
      </c>
      <c r="O17" s="56">
        <f>I17*(100/H17)</f>
        <v>471.92071731949028</v>
      </c>
      <c r="P17" s="60">
        <f>O17/K17</f>
        <v>34.965484478124729</v>
      </c>
      <c r="Q17" s="9">
        <f>M17*J17</f>
        <v>911.10140082795715</v>
      </c>
      <c r="R17" s="57">
        <f>L17-Q17</f>
        <v>85488.89859917204</v>
      </c>
      <c r="S17" s="38">
        <f>R17/G17</f>
        <v>350.23515342362259</v>
      </c>
      <c r="T17" s="77" t="s">
        <v>44</v>
      </c>
    </row>
    <row r="18" spans="1:20" ht="15.75" thickBot="1" x14ac:dyDescent="0.3">
      <c r="A18" s="70" t="s">
        <v>3</v>
      </c>
      <c r="B18" s="23" t="s">
        <v>48</v>
      </c>
      <c r="C18" s="21">
        <v>4</v>
      </c>
      <c r="D18" s="22">
        <v>6</v>
      </c>
      <c r="E18" s="21">
        <v>1</v>
      </c>
      <c r="F18" s="22">
        <v>7</v>
      </c>
      <c r="G18" s="21">
        <f>(C18*60)+D18+(E18/10)+(F18/100)</f>
        <v>246.17</v>
      </c>
      <c r="H18" s="23">
        <v>6.87</v>
      </c>
      <c r="I18" s="11">
        <v>121</v>
      </c>
      <c r="J18" s="23">
        <v>90</v>
      </c>
      <c r="K18" s="20">
        <v>13.496759000000001</v>
      </c>
      <c r="L18" s="23">
        <f>24*3600</f>
        <v>86400</v>
      </c>
      <c r="M18" s="69">
        <f>N18/P18</f>
        <v>2.6895490974999809</v>
      </c>
      <c r="N18" s="50">
        <f>L18/G18</f>
        <v>350.9769671365317</v>
      </c>
      <c r="O18" s="68">
        <f>I18*(100/H18)</f>
        <v>1761.2809315866084</v>
      </c>
      <c r="P18" s="51">
        <f>O18/K18</f>
        <v>130.49658303794328</v>
      </c>
      <c r="Q18" s="9">
        <f>M18*J18</f>
        <v>242.05941877499828</v>
      </c>
      <c r="R18" s="23">
        <f>L18-Q18</f>
        <v>86157.940581225004</v>
      </c>
      <c r="S18" s="67">
        <f>R18/G18</f>
        <v>349.99366527694281</v>
      </c>
      <c r="T18" s="78" t="s">
        <v>53</v>
      </c>
    </row>
    <row r="19" spans="1:20" ht="15.75" thickBot="1" x14ac:dyDescent="0.3">
      <c r="A19" s="73" t="s">
        <v>41</v>
      </c>
      <c r="B19" s="32" t="s">
        <v>30</v>
      </c>
      <c r="C19" s="30">
        <v>4</v>
      </c>
      <c r="D19" s="31">
        <v>6</v>
      </c>
      <c r="E19" s="30">
        <v>9</v>
      </c>
      <c r="F19" s="31">
        <v>3</v>
      </c>
      <c r="G19" s="30">
        <f>(C19*60)+D19+(E19/10)+(F19/100)</f>
        <v>246.93</v>
      </c>
      <c r="H19" s="32">
        <v>9.99</v>
      </c>
      <c r="I19" s="29">
        <v>100</v>
      </c>
      <c r="J19" s="32">
        <v>90</v>
      </c>
      <c r="K19" s="29">
        <v>13.496759000000001</v>
      </c>
      <c r="L19" s="32">
        <f>24*3600</f>
        <v>86400</v>
      </c>
      <c r="M19" s="74">
        <f>N19/P19</f>
        <v>4.7177493930360832</v>
      </c>
      <c r="N19" s="52">
        <f>L19/G19</f>
        <v>349.8967318673308</v>
      </c>
      <c r="O19" s="75">
        <f>I19*(100/H19)</f>
        <v>1001.001001001001</v>
      </c>
      <c r="P19" s="53">
        <f>O19/K19</f>
        <v>74.166027636783085</v>
      </c>
      <c r="Q19" s="9">
        <f>M19*J19</f>
        <v>424.59744537324747</v>
      </c>
      <c r="R19" s="32">
        <f>L19-Q19</f>
        <v>85975.402554626751</v>
      </c>
      <c r="S19" s="37">
        <f>R19/G19</f>
        <v>348.17722656067207</v>
      </c>
      <c r="T19" s="77" t="s">
        <v>44</v>
      </c>
    </row>
    <row r="20" spans="1:20" ht="15.75" thickBot="1" x14ac:dyDescent="0.3">
      <c r="A20" s="64" t="s">
        <v>4</v>
      </c>
      <c r="B20" s="14" t="s">
        <v>46</v>
      </c>
      <c r="C20" s="12">
        <v>4</v>
      </c>
      <c r="D20" s="13">
        <v>10</v>
      </c>
      <c r="E20" s="12">
        <v>1</v>
      </c>
      <c r="F20" s="13">
        <v>9</v>
      </c>
      <c r="G20" s="12">
        <f>(C20*60)+D20+(E20/10)+(F20/100)</f>
        <v>250.19</v>
      </c>
      <c r="H20" s="14">
        <v>7.89</v>
      </c>
      <c r="I20" s="11">
        <v>121</v>
      </c>
      <c r="J20" s="14">
        <v>90</v>
      </c>
      <c r="K20" s="11">
        <v>13.496759000000001</v>
      </c>
      <c r="L20" s="14">
        <f>24*3600</f>
        <v>86400</v>
      </c>
      <c r="M20" s="63">
        <f>N20/P20</f>
        <v>3.039239474945818</v>
      </c>
      <c r="N20" s="45">
        <f>L20/G20</f>
        <v>345.33754346696509</v>
      </c>
      <c r="O20" s="62">
        <f>I20*(100/H20)</f>
        <v>1533.5868187579215</v>
      </c>
      <c r="P20" s="46">
        <f>O20/K20</f>
        <v>113.62630234102286</v>
      </c>
      <c r="Q20" s="9">
        <f>M20*J20</f>
        <v>273.53155274512363</v>
      </c>
      <c r="R20" s="14">
        <f>L20-Q20</f>
        <v>86126.468447254883</v>
      </c>
      <c r="S20" s="39">
        <f>R20/G20</f>
        <v>344.24424816041761</v>
      </c>
      <c r="T20" s="78" t="s">
        <v>53</v>
      </c>
    </row>
    <row r="21" spans="1:20" ht="15.75" thickBot="1" x14ac:dyDescent="0.3">
      <c r="A21" s="5" t="s">
        <v>54</v>
      </c>
      <c r="B21" s="6" t="s">
        <v>45</v>
      </c>
      <c r="C21" s="7">
        <v>4</v>
      </c>
      <c r="D21" s="8">
        <v>9</v>
      </c>
      <c r="E21" s="7">
        <v>6</v>
      </c>
      <c r="F21" s="8">
        <v>5</v>
      </c>
      <c r="G21" s="7">
        <f>(C21*60)+D21+(E21/10)+(F21/100)</f>
        <v>249.65</v>
      </c>
      <c r="H21" s="6">
        <v>22.85</v>
      </c>
      <c r="I21" s="9">
        <v>121</v>
      </c>
      <c r="J21" s="6">
        <v>90</v>
      </c>
      <c r="K21" s="9">
        <v>13.496759000000001</v>
      </c>
      <c r="L21" s="6">
        <f>24*3600</f>
        <v>86400</v>
      </c>
      <c r="M21" s="35">
        <f>N21/P21</f>
        <v>8.8208918893591548</v>
      </c>
      <c r="N21" s="10">
        <f>L21/G21</f>
        <v>346.08451832565589</v>
      </c>
      <c r="O21" s="40">
        <f>I21*(100/H21)</f>
        <v>529.54048140043756</v>
      </c>
      <c r="P21" s="61">
        <f>O21/K21</f>
        <v>39.234640064361933</v>
      </c>
      <c r="Q21" s="9">
        <f>M21*J21</f>
        <v>793.8802700423239</v>
      </c>
      <c r="R21" s="6">
        <f>L21-Q21</f>
        <v>85606.119729957674</v>
      </c>
      <c r="S21" s="41">
        <f>R21/G21</f>
        <v>342.90454528322721</v>
      </c>
      <c r="T21" s="78" t="s">
        <v>53</v>
      </c>
    </row>
    <row r="22" spans="1:20" ht="15.75" thickBot="1" x14ac:dyDescent="0.3">
      <c r="A22" s="64" t="s">
        <v>56</v>
      </c>
      <c r="B22" s="14" t="s">
        <v>52</v>
      </c>
      <c r="C22" s="12">
        <v>5</v>
      </c>
      <c r="D22" s="13">
        <v>17</v>
      </c>
      <c r="E22" s="12">
        <v>0</v>
      </c>
      <c r="F22" s="13">
        <v>3</v>
      </c>
      <c r="G22" s="12">
        <f>(C22*60)+D22+(E22/10)+(F22/100)</f>
        <v>317.02999999999997</v>
      </c>
      <c r="H22" s="14">
        <v>12.36</v>
      </c>
      <c r="I22" s="11">
        <v>121</v>
      </c>
      <c r="J22" s="14">
        <v>90</v>
      </c>
      <c r="K22" s="11">
        <v>13.496759000000001</v>
      </c>
      <c r="L22" s="14">
        <f>24*3600</f>
        <v>86400</v>
      </c>
      <c r="M22" s="63">
        <f>N22/P22</f>
        <v>3.7573008897757929</v>
      </c>
      <c r="N22" s="45">
        <f>L22/G22</f>
        <v>272.52941362016213</v>
      </c>
      <c r="O22" s="62">
        <f>I22*(100/H22)</f>
        <v>978.96440129449854</v>
      </c>
      <c r="P22" s="46">
        <f>O22/K22</f>
        <v>72.533294940992761</v>
      </c>
      <c r="Q22" s="9">
        <f>M22*J22</f>
        <v>338.15708007982136</v>
      </c>
      <c r="R22" s="14">
        <f>L22-Q22</f>
        <v>86061.842919920178</v>
      </c>
      <c r="S22" s="39">
        <f>R22/G22</f>
        <v>271.46277298653183</v>
      </c>
      <c r="T22" s="78" t="s">
        <v>53</v>
      </c>
    </row>
    <row r="25" spans="1:20" ht="15.75" thickBot="1" x14ac:dyDescent="0.3">
      <c r="J25" s="99"/>
      <c r="K25" s="99"/>
      <c r="L25" s="99"/>
      <c r="M25" s="99"/>
      <c r="N25" s="99"/>
      <c r="O25" s="99"/>
      <c r="P25" s="99"/>
      <c r="Q25" s="99"/>
    </row>
    <row r="26" spans="1:20" ht="15.75" thickTop="1" x14ac:dyDescent="0.25">
      <c r="J26" s="100"/>
      <c r="K26" s="101"/>
      <c r="L26" s="101"/>
      <c r="M26" s="101"/>
      <c r="N26" s="101"/>
      <c r="O26" s="101"/>
      <c r="P26" s="101"/>
      <c r="Q26" s="102"/>
    </row>
    <row r="27" spans="1:20" ht="15.75" thickBot="1" x14ac:dyDescent="0.3">
      <c r="J27" s="103"/>
      <c r="K27" s="104"/>
      <c r="L27" s="104"/>
      <c r="M27" s="104"/>
      <c r="N27" s="104"/>
      <c r="O27" s="104"/>
      <c r="P27" s="104"/>
      <c r="Q27" s="105"/>
    </row>
    <row r="28" spans="1:20" ht="16.5" thickTop="1" thickBot="1" x14ac:dyDescent="0.3">
      <c r="J28" s="79"/>
      <c r="K28" s="1"/>
      <c r="L28" s="2"/>
      <c r="M28" s="36"/>
      <c r="N28" s="76"/>
      <c r="O28" s="76"/>
      <c r="P28" s="93"/>
      <c r="Q28" s="96"/>
    </row>
    <row r="29" spans="1:20" ht="15.75" thickBot="1" x14ac:dyDescent="0.3">
      <c r="J29" s="81"/>
      <c r="K29" s="70"/>
      <c r="L29" s="23"/>
      <c r="M29" s="67"/>
      <c r="N29" s="77"/>
      <c r="O29" s="84"/>
      <c r="P29" s="94"/>
      <c r="Q29" s="97"/>
    </row>
    <row r="30" spans="1:20" ht="15.75" thickBot="1" x14ac:dyDescent="0.3">
      <c r="J30" s="82"/>
      <c r="K30" s="24"/>
      <c r="L30" s="25"/>
      <c r="M30" s="49"/>
      <c r="N30" s="78"/>
      <c r="O30" s="85"/>
      <c r="P30" s="95"/>
      <c r="Q30" s="98"/>
    </row>
    <row r="31" spans="1:20" ht="15.75" thickBot="1" x14ac:dyDescent="0.3">
      <c r="J31" s="83"/>
      <c r="K31" s="15"/>
      <c r="L31" s="16"/>
      <c r="M31" s="44"/>
      <c r="N31" s="77"/>
      <c r="O31" s="89"/>
      <c r="P31" s="95"/>
      <c r="Q31" s="98"/>
    </row>
    <row r="32" spans="1:20" ht="15.75" thickBot="1" x14ac:dyDescent="0.3">
      <c r="J32" s="80"/>
      <c r="K32" s="73"/>
      <c r="L32" s="32"/>
      <c r="M32" s="37"/>
      <c r="N32" s="77"/>
      <c r="O32" s="90"/>
      <c r="P32" s="95"/>
      <c r="Q32" s="98"/>
    </row>
    <row r="33" spans="10:17" ht="15.75" thickBot="1" x14ac:dyDescent="0.3">
      <c r="J33" s="80"/>
      <c r="K33" s="24"/>
      <c r="L33" s="25"/>
      <c r="M33" s="49"/>
      <c r="N33" s="77"/>
      <c r="O33" s="87"/>
      <c r="P33" s="95"/>
      <c r="Q33" s="98"/>
    </row>
    <row r="34" spans="10:17" ht="15.75" thickBot="1" x14ac:dyDescent="0.3">
      <c r="J34" s="80"/>
      <c r="K34" s="54"/>
      <c r="L34" s="57"/>
      <c r="M34" s="38"/>
      <c r="N34" s="77"/>
      <c r="O34" s="87"/>
      <c r="P34" s="95"/>
      <c r="Q34" s="98"/>
    </row>
    <row r="35" spans="10:17" ht="15.75" thickBot="1" x14ac:dyDescent="0.3">
      <c r="J35" s="80"/>
      <c r="K35" s="70"/>
      <c r="L35" s="23"/>
      <c r="M35" s="67"/>
      <c r="N35" s="77"/>
      <c r="O35" s="87"/>
      <c r="P35" s="95"/>
      <c r="Q35" s="98"/>
    </row>
    <row r="36" spans="10:17" ht="15.75" thickBot="1" x14ac:dyDescent="0.3">
      <c r="J36" s="80"/>
      <c r="K36" s="5"/>
      <c r="L36" s="6"/>
      <c r="M36" s="41"/>
      <c r="N36" s="77"/>
      <c r="O36" s="87"/>
      <c r="P36" s="95"/>
      <c r="Q36" s="98"/>
    </row>
    <row r="37" spans="10:17" ht="15.75" thickBot="1" x14ac:dyDescent="0.3">
      <c r="J37" s="80"/>
      <c r="K37" s="15"/>
      <c r="L37" s="16"/>
      <c r="M37" s="44"/>
      <c r="N37" s="77"/>
      <c r="O37" s="87"/>
      <c r="P37" s="95"/>
      <c r="Q37" s="98"/>
    </row>
    <row r="38" spans="10:17" ht="15.75" thickBot="1" x14ac:dyDescent="0.3">
      <c r="J38" s="80"/>
      <c r="K38" s="64"/>
      <c r="L38" s="14"/>
      <c r="M38" s="39"/>
      <c r="N38" s="77"/>
      <c r="O38" s="87"/>
      <c r="P38" s="95"/>
      <c r="Q38" s="98"/>
    </row>
    <row r="39" spans="10:17" ht="15.75" thickBot="1" x14ac:dyDescent="0.3">
      <c r="J39" s="80"/>
      <c r="K39" s="64"/>
      <c r="L39" s="14"/>
      <c r="M39" s="39"/>
      <c r="N39" s="77"/>
      <c r="O39" s="87"/>
      <c r="P39" s="95"/>
      <c r="Q39" s="98"/>
    </row>
    <row r="40" spans="10:17" ht="15.75" thickBot="1" x14ac:dyDescent="0.3">
      <c r="J40" s="80"/>
      <c r="K40" s="15"/>
      <c r="L40" s="16"/>
      <c r="M40" s="44"/>
      <c r="N40" s="78"/>
      <c r="O40" s="91"/>
      <c r="P40" s="95"/>
      <c r="Q40" s="98"/>
    </row>
    <row r="41" spans="10:17" ht="15.75" thickBot="1" x14ac:dyDescent="0.3">
      <c r="J41" s="80"/>
      <c r="K41" s="73"/>
      <c r="L41" s="32"/>
      <c r="M41" s="37"/>
      <c r="N41" s="78"/>
      <c r="O41" s="92"/>
      <c r="P41" s="95"/>
      <c r="Q41" s="98"/>
    </row>
    <row r="42" spans="10:17" ht="15.75" thickBot="1" x14ac:dyDescent="0.3">
      <c r="J42" s="80"/>
      <c r="K42" s="24"/>
      <c r="L42" s="25"/>
      <c r="M42" s="49"/>
      <c r="N42" s="77"/>
      <c r="O42" s="87"/>
      <c r="P42" s="95"/>
      <c r="Q42" s="98"/>
    </row>
    <row r="43" spans="10:17" ht="15.75" thickBot="1" x14ac:dyDescent="0.3">
      <c r="J43" s="80"/>
      <c r="K43" s="54"/>
      <c r="L43" s="57"/>
      <c r="M43" s="38"/>
      <c r="N43" s="78"/>
      <c r="O43" s="86"/>
      <c r="P43" s="95"/>
      <c r="Q43" s="98"/>
    </row>
    <row r="44" spans="10:17" ht="15.75" thickBot="1" x14ac:dyDescent="0.3">
      <c r="J44" s="80"/>
      <c r="K44" s="54"/>
      <c r="L44" s="57"/>
      <c r="M44" s="38"/>
      <c r="N44" s="77"/>
      <c r="O44" s="87"/>
      <c r="P44" s="95"/>
      <c r="Q44" s="98"/>
    </row>
    <row r="45" spans="10:17" ht="15.75" thickBot="1" x14ac:dyDescent="0.3">
      <c r="J45" s="80"/>
      <c r="K45" s="70"/>
      <c r="L45" s="23"/>
      <c r="M45" s="67"/>
      <c r="N45" s="78"/>
      <c r="O45" s="86"/>
      <c r="P45" s="95"/>
      <c r="Q45" s="98"/>
    </row>
    <row r="46" spans="10:17" ht="15.75" thickBot="1" x14ac:dyDescent="0.3">
      <c r="J46" s="80"/>
      <c r="K46" s="73"/>
      <c r="L46" s="32"/>
      <c r="M46" s="37"/>
      <c r="N46" s="77"/>
      <c r="O46" s="87"/>
      <c r="P46" s="95"/>
      <c r="Q46" s="98"/>
    </row>
    <row r="47" spans="10:17" ht="15.75" thickBot="1" x14ac:dyDescent="0.3">
      <c r="J47" s="80"/>
      <c r="K47" s="5"/>
      <c r="L47" s="6"/>
      <c r="M47" s="41"/>
      <c r="N47" s="78"/>
      <c r="O47" s="86"/>
      <c r="P47" s="95"/>
      <c r="Q47" s="98"/>
    </row>
    <row r="48" spans="10:17" ht="15.75" thickBot="1" x14ac:dyDescent="0.3">
      <c r="J48" s="80"/>
      <c r="K48" s="64"/>
      <c r="L48" s="14"/>
      <c r="M48" s="39"/>
      <c r="N48" s="78"/>
      <c r="O48" s="86"/>
      <c r="P48" s="95"/>
      <c r="Q48" s="98"/>
    </row>
    <row r="49" spans="10:17" ht="15.75" thickBot="1" x14ac:dyDescent="0.3">
      <c r="J49" s="80"/>
      <c r="K49" s="64"/>
      <c r="L49" s="14"/>
      <c r="M49" s="39"/>
      <c r="N49" s="78"/>
      <c r="O49" s="88"/>
      <c r="P49" s="95"/>
      <c r="Q49" s="98"/>
    </row>
  </sheetData>
  <sortState ref="A2:T22">
    <sortCondition descending="1" ref="S2"/>
  </sortState>
  <mergeCells count="1">
    <mergeCell ref="J26:Q27"/>
  </mergeCells>
  <pageMargins left="0.7" right="0.7" top="0.75" bottom="0.75" header="0.3" footer="0.3"/>
  <pageSetup paperSize="1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8" sqref="D18"/>
    </sheetView>
  </sheetViews>
  <sheetFormatPr baseColWidth="10" defaultRowHeight="15" x14ac:dyDescent="0.25"/>
  <cols>
    <col min="1" max="3" width="11.42578125" customWidth="1"/>
    <col min="7" max="7" width="11.42578125" customWidth="1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2015-02-22T13:26:50Z</dcterms:modified>
</cp:coreProperties>
</file>