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L20" i="1" l="1"/>
  <c r="Q8" i="1"/>
  <c r="K14" i="1" l="1"/>
  <c r="J14" i="1" s="1"/>
  <c r="K19" i="1"/>
  <c r="J19" i="1" s="1"/>
  <c r="K17" i="1"/>
  <c r="J17" i="1" s="1"/>
  <c r="K13" i="1"/>
  <c r="J13" i="1" s="1"/>
  <c r="K18" i="1"/>
  <c r="J18" i="1" s="1"/>
  <c r="K20" i="1"/>
  <c r="J20" i="1" s="1"/>
  <c r="K15" i="1"/>
  <c r="J15" i="1" s="1"/>
  <c r="K16" i="1"/>
  <c r="J16" i="1" s="1"/>
  <c r="L15" i="1"/>
  <c r="L18" i="1"/>
  <c r="L13" i="1"/>
  <c r="L17" i="1"/>
  <c r="L19" i="1"/>
  <c r="L14" i="1"/>
  <c r="L16" i="1"/>
  <c r="Q4" i="1"/>
  <c r="Q3" i="1"/>
  <c r="Q2" i="1"/>
  <c r="P3" i="1" l="1"/>
  <c r="P5" i="1"/>
  <c r="P7" i="1"/>
  <c r="P9" i="1"/>
  <c r="O3" i="1"/>
  <c r="O4" i="1"/>
  <c r="P4" i="1" s="1"/>
  <c r="O5" i="1"/>
  <c r="O6" i="1"/>
  <c r="P6" i="1" s="1"/>
  <c r="O7" i="1"/>
  <c r="O8" i="1"/>
  <c r="P8" i="1" s="1"/>
  <c r="O9" i="1"/>
  <c r="O2" i="1"/>
  <c r="P2" i="1" s="1"/>
  <c r="G4" i="1"/>
  <c r="G5" i="1"/>
  <c r="G6" i="1"/>
  <c r="G7" i="1"/>
  <c r="G8" i="1"/>
  <c r="G9" i="1"/>
  <c r="G3" i="1"/>
  <c r="G2" i="1"/>
  <c r="L3" i="1" l="1"/>
  <c r="L4" i="1"/>
  <c r="L5" i="1"/>
  <c r="L6" i="1"/>
  <c r="L7" i="1"/>
  <c r="L8" i="1"/>
  <c r="L9" i="1"/>
  <c r="L2" i="1"/>
  <c r="R4" i="1" l="1"/>
  <c r="S4" i="1" s="1"/>
  <c r="N4" i="1"/>
  <c r="M4" i="1" s="1"/>
  <c r="R7" i="1"/>
  <c r="S7" i="1" s="1"/>
  <c r="N7" i="1"/>
  <c r="M7" i="1" s="1"/>
  <c r="R3" i="1"/>
  <c r="S3" i="1" s="1"/>
  <c r="N3" i="1"/>
  <c r="M3" i="1" s="1"/>
  <c r="R2" i="1"/>
  <c r="S2" i="1" s="1"/>
  <c r="N2" i="1"/>
  <c r="M2" i="1" s="1"/>
  <c r="R6" i="1"/>
  <c r="S6" i="1" s="1"/>
  <c r="N6" i="1"/>
  <c r="M6" i="1" s="1"/>
  <c r="R9" i="1"/>
  <c r="S9" i="1" s="1"/>
  <c r="N9" i="1"/>
  <c r="M9" i="1" s="1"/>
  <c r="R5" i="1"/>
  <c r="S5" i="1" s="1"/>
  <c r="N5" i="1"/>
  <c r="M5" i="1" s="1"/>
  <c r="R8" i="1"/>
  <c r="S8" i="1" s="1"/>
  <c r="N8" i="1"/>
  <c r="M8" i="1" s="1"/>
</calcChain>
</file>

<file path=xl/sharedStrings.xml><?xml version="1.0" encoding="utf-8"?>
<sst xmlns="http://schemas.openxmlformats.org/spreadsheetml/2006/main" count="56" uniqueCount="39">
  <si>
    <t>User</t>
  </si>
  <si>
    <t>Model</t>
  </si>
  <si>
    <t>Pitstop time (s)</t>
  </si>
  <si>
    <t>HighOctaneLove</t>
  </si>
  <si>
    <t>vmo</t>
  </si>
  <si>
    <t>Nialloftara</t>
  </si>
  <si>
    <t>BitTwiddler</t>
  </si>
  <si>
    <t>Drake</t>
  </si>
  <si>
    <t>Chipskate</t>
  </si>
  <si>
    <t>Pleb</t>
  </si>
  <si>
    <t>8bs</t>
  </si>
  <si>
    <t>Bogliq Magnum</t>
  </si>
  <si>
    <t>Montes 618LM</t>
  </si>
  <si>
    <t>Phoenix</t>
  </si>
  <si>
    <t>Jackrabbit LeMans</t>
  </si>
  <si>
    <t>DMC 672LM</t>
  </si>
  <si>
    <t>Toyoko Supernova RSR</t>
  </si>
  <si>
    <t>Cottam W1R</t>
  </si>
  <si>
    <t>XML64</t>
  </si>
  <si>
    <t>Fuel tank (L)</t>
  </si>
  <si>
    <t>LeMans lenght</t>
  </si>
  <si>
    <t>Lap (seconds)</t>
  </si>
  <si>
    <t># Pitstops</t>
  </si>
  <si>
    <t>Laps(W/O FUEL)</t>
  </si>
  <si>
    <t>Min.</t>
  </si>
  <si>
    <t>Sec.</t>
  </si>
  <si>
    <t>Fuel cons. (L/100km)</t>
  </si>
  <si>
    <t>Autonomy</t>
  </si>
  <si>
    <t>Laps between pitstops</t>
  </si>
  <si>
    <t>Pitstop time (total in race)</t>
  </si>
  <si>
    <t>24H (s)</t>
  </si>
  <si>
    <t>Time left (24-pitstop time)</t>
  </si>
  <si>
    <t xml:space="preserve">Race laps </t>
  </si>
  <si>
    <t>Pos.</t>
  </si>
  <si>
    <t>Laps</t>
  </si>
  <si>
    <t>Toyoko Supernova</t>
  </si>
  <si>
    <t>Total Km</t>
  </si>
  <si>
    <t>Total time in track (hours)</t>
  </si>
  <si>
    <t>Avg. Speed (km/h)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</si>
</sst>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mediumDashed">
        <color auto="1"/>
      </left>
      <right style="mediumDashed">
        <color auto="1"/>
      </right>
      <top style="medium">
        <color auto="1"/>
      </top>
      <bottom style="thick">
        <color auto="1"/>
      </bottom>
      <diagonal/>
    </border>
    <border>
      <left style="mediumDashed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Dashed">
        <color auto="1"/>
      </right>
      <top style="medium">
        <color auto="1"/>
      </top>
      <bottom style="medium">
        <color auto="1"/>
      </bottom>
      <diagonal/>
    </border>
    <border>
      <left style="mediumDashed">
        <color auto="1"/>
      </left>
      <right style="mediumDashed">
        <color auto="1"/>
      </right>
      <top style="medium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Dashed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11" borderId="7" xfId="0" applyFill="1" applyBorder="1" applyAlignment="1">
      <alignment horizontal="center"/>
    </xf>
    <xf numFmtId="0" fontId="0" fillId="4" borderId="7" xfId="0" applyNumberFormat="1" applyFill="1" applyBorder="1" applyAlignment="1">
      <alignment horizontal="center"/>
    </xf>
    <xf numFmtId="0" fontId="0" fillId="11" borderId="7" xfId="0" applyNumberForma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" fontId="0" fillId="11" borderId="7" xfId="0" applyNumberFormat="1" applyFill="1" applyBorder="1" applyAlignment="1">
      <alignment horizontal="center"/>
    </xf>
    <xf numFmtId="0" fontId="0" fillId="13" borderId="7" xfId="0" applyFill="1" applyBorder="1" applyAlignment="1">
      <alignment horizontal="center"/>
    </xf>
    <xf numFmtId="0" fontId="0" fillId="13" borderId="7" xfId="0" applyNumberFormat="1" applyFill="1" applyBorder="1" applyAlignment="1">
      <alignment horizontal="center"/>
    </xf>
    <xf numFmtId="0" fontId="0" fillId="3" borderId="7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12" borderId="7" xfId="0" applyFill="1" applyBorder="1" applyAlignment="1">
      <alignment horizontal="center"/>
    </xf>
    <xf numFmtId="0" fontId="0" fillId="12" borderId="7" xfId="0" applyNumberFormat="1" applyFill="1" applyBorder="1" applyAlignment="1">
      <alignment horizontal="center"/>
    </xf>
    <xf numFmtId="0" fontId="0" fillId="2" borderId="7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14" borderId="7" xfId="0" applyFill="1" applyBorder="1" applyAlignment="1">
      <alignment horizontal="center"/>
    </xf>
    <xf numFmtId="0" fontId="0" fillId="14" borderId="7" xfId="0" applyNumberFormat="1" applyFill="1" applyBorder="1" applyAlignment="1">
      <alignment horizontal="center"/>
    </xf>
    <xf numFmtId="0" fontId="0" fillId="7" borderId="7" xfId="0" applyNumberFormat="1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15" borderId="7" xfId="0" applyFill="1" applyBorder="1" applyAlignment="1">
      <alignment horizontal="center"/>
    </xf>
    <xf numFmtId="0" fontId="0" fillId="15" borderId="7" xfId="0" applyNumberFormat="1" applyFill="1" applyBorder="1" applyAlignment="1">
      <alignment horizontal="center"/>
    </xf>
    <xf numFmtId="0" fontId="0" fillId="6" borderId="7" xfId="0" applyNumberForma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7" xfId="0" applyNumberFormat="1" applyFill="1" applyBorder="1" applyAlignment="1">
      <alignment horizontal="center"/>
    </xf>
    <xf numFmtId="0" fontId="0" fillId="5" borderId="7" xfId="0" applyNumberForma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7" xfId="0" applyNumberForma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1" xfId="0" applyNumberFormat="1" applyFill="1" applyBorder="1" applyAlignment="1">
      <alignment horizontal="center"/>
    </xf>
    <xf numFmtId="1" fontId="0" fillId="4" borderId="7" xfId="0" applyNumberForma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0" fillId="8" borderId="8" xfId="0" applyNumberFormat="1" applyFill="1" applyBorder="1" applyAlignment="1">
      <alignment horizontal="center"/>
    </xf>
    <xf numFmtId="2" fontId="0" fillId="9" borderId="8" xfId="0" applyNumberFormat="1" applyFill="1" applyBorder="1" applyAlignment="1">
      <alignment horizontal="center"/>
    </xf>
    <xf numFmtId="2" fontId="0" fillId="17" borderId="8" xfId="0" applyNumberFormat="1" applyFill="1" applyBorder="1" applyAlignment="1">
      <alignment horizontal="center"/>
    </xf>
    <xf numFmtId="2" fontId="0" fillId="13" borderId="8" xfId="0" applyNumberFormat="1" applyFill="1" applyBorder="1" applyAlignment="1">
      <alignment horizontal="center"/>
    </xf>
    <xf numFmtId="2" fontId="0" fillId="4" borderId="7" xfId="0" applyNumberFormat="1" applyFill="1" applyBorder="1" applyAlignment="1">
      <alignment horizontal="center"/>
    </xf>
    <xf numFmtId="2" fontId="0" fillId="4" borderId="8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2" fontId="0" fillId="2" borderId="7" xfId="0" applyNumberFormat="1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1" fontId="0" fillId="6" borderId="7" xfId="0" applyNumberFormat="1" applyFill="1" applyBorder="1" applyAlignment="1">
      <alignment horizontal="center"/>
    </xf>
    <xf numFmtId="2" fontId="0" fillId="6" borderId="7" xfId="0" applyNumberFormat="1" applyFill="1" applyBorder="1" applyAlignment="1">
      <alignment horizontal="center"/>
    </xf>
    <xf numFmtId="2" fontId="0" fillId="6" borderId="8" xfId="0" applyNumberFormat="1" applyFill="1" applyBorder="1" applyAlignment="1">
      <alignment horizontal="center"/>
    </xf>
    <xf numFmtId="1" fontId="0" fillId="7" borderId="7" xfId="0" applyNumberFormat="1" applyFill="1" applyBorder="1" applyAlignment="1">
      <alignment horizontal="center"/>
    </xf>
    <xf numFmtId="2" fontId="0" fillId="7" borderId="7" xfId="0" applyNumberFormat="1" applyFill="1" applyBorder="1" applyAlignment="1">
      <alignment horizontal="center"/>
    </xf>
    <xf numFmtId="1" fontId="0" fillId="5" borderId="7" xfId="0" applyNumberFormat="1" applyFill="1" applyBorder="1" applyAlignment="1">
      <alignment horizontal="center"/>
    </xf>
    <xf numFmtId="2" fontId="0" fillId="5" borderId="7" xfId="0" applyNumberFormat="1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1" fontId="0" fillId="9" borderId="7" xfId="0" applyNumberFormat="1" applyFill="1" applyBorder="1" applyAlignment="1">
      <alignment horizontal="center"/>
    </xf>
    <xf numFmtId="2" fontId="0" fillId="9" borderId="7" xfId="0" applyNumberFormat="1" applyFill="1" applyBorder="1" applyAlignment="1">
      <alignment horizontal="center"/>
    </xf>
    <xf numFmtId="0" fontId="0" fillId="16" borderId="7" xfId="0" applyFill="1" applyBorder="1" applyAlignment="1">
      <alignment horizontal="center"/>
    </xf>
    <xf numFmtId="0" fontId="0" fillId="16" borderId="7" xfId="0" applyNumberFormat="1" applyFill="1" applyBorder="1" applyAlignment="1">
      <alignment horizontal="center"/>
    </xf>
    <xf numFmtId="1" fontId="0" fillId="16" borderId="7" xfId="0" applyNumberFormat="1" applyFill="1" applyBorder="1" applyAlignment="1">
      <alignment horizontal="center"/>
    </xf>
    <xf numFmtId="2" fontId="0" fillId="16" borderId="7" xfId="0" applyNumberFormat="1" applyFill="1" applyBorder="1" applyAlignment="1">
      <alignment horizontal="center"/>
    </xf>
    <xf numFmtId="0" fontId="0" fillId="17" borderId="9" xfId="0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0" fillId="17" borderId="1" xfId="0" applyNumberFormat="1" applyFill="1" applyBorder="1" applyAlignment="1">
      <alignment horizontal="center"/>
    </xf>
    <xf numFmtId="1" fontId="0" fillId="17" borderId="1" xfId="0" applyNumberFormat="1" applyFill="1" applyBorder="1" applyAlignment="1">
      <alignment horizontal="center"/>
    </xf>
    <xf numFmtId="2" fontId="0" fillId="17" borderId="1" xfId="0" applyNumberFormat="1" applyFill="1" applyBorder="1" applyAlignment="1">
      <alignment horizontal="center"/>
    </xf>
    <xf numFmtId="1" fontId="0" fillId="10" borderId="1" xfId="0" applyNumberFormat="1" applyFill="1" applyBorder="1" applyAlignment="1">
      <alignment horizontal="center"/>
    </xf>
    <xf numFmtId="2" fontId="0" fillId="10" borderId="1" xfId="0" applyNumberFormat="1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2" fontId="0" fillId="11" borderId="7" xfId="0" applyNumberFormat="1" applyFill="1" applyBorder="1" applyAlignment="1">
      <alignment horizontal="center"/>
    </xf>
    <xf numFmtId="2" fontId="0" fillId="13" borderId="7" xfId="0" applyNumberFormat="1" applyFill="1" applyBorder="1" applyAlignment="1">
      <alignment horizontal="center"/>
    </xf>
    <xf numFmtId="1" fontId="0" fillId="13" borderId="7" xfId="0" applyNumberFormat="1" applyFill="1" applyBorder="1" applyAlignment="1">
      <alignment horizontal="center"/>
    </xf>
    <xf numFmtId="0" fontId="0" fillId="13" borderId="6" xfId="0" applyFill="1" applyBorder="1" applyAlignment="1">
      <alignment horizontal="center"/>
    </xf>
    <xf numFmtId="1" fontId="0" fillId="12" borderId="7" xfId="0" applyNumberFormat="1" applyFill="1" applyBorder="1" applyAlignment="1">
      <alignment horizontal="center"/>
    </xf>
    <xf numFmtId="2" fontId="0" fillId="12" borderId="7" xfId="0" applyNumberFormat="1" applyFill="1" applyBorder="1" applyAlignment="1">
      <alignment horizontal="center"/>
    </xf>
    <xf numFmtId="2" fontId="0" fillId="14" borderId="8" xfId="0" applyNumberFormat="1" applyFill="1" applyBorder="1" applyAlignment="1">
      <alignment horizontal="center"/>
    </xf>
    <xf numFmtId="2" fontId="0" fillId="14" borderId="7" xfId="0" applyNumberFormat="1" applyFill="1" applyBorder="1" applyAlignment="1">
      <alignment horizontal="center"/>
    </xf>
    <xf numFmtId="1" fontId="0" fillId="14" borderId="7" xfId="0" applyNumberFormat="1" applyFill="1" applyBorder="1" applyAlignment="1">
      <alignment horizontal="center"/>
    </xf>
    <xf numFmtId="0" fontId="0" fillId="14" borderId="6" xfId="0" applyFill="1" applyBorder="1" applyAlignment="1">
      <alignment horizontal="center"/>
    </xf>
    <xf numFmtId="2" fontId="0" fillId="15" borderId="7" xfId="0" applyNumberFormat="1" applyFill="1" applyBorder="1" applyAlignment="1">
      <alignment horizontal="center"/>
    </xf>
    <xf numFmtId="1" fontId="0" fillId="15" borderId="7" xfId="0" applyNumberFormat="1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1" fontId="0" fillId="8" borderId="7" xfId="0" applyNumberFormat="1" applyFill="1" applyBorder="1" applyAlignment="1">
      <alignment horizontal="center"/>
    </xf>
    <xf numFmtId="2" fontId="0" fillId="8" borderId="7" xfId="0" applyNumberFormat="1" applyFill="1" applyBorder="1" applyAlignment="1">
      <alignment horizontal="center"/>
    </xf>
    <xf numFmtId="0" fontId="0" fillId="0" borderId="0" xfId="0" applyFill="1"/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Border="1"/>
    <xf numFmtId="0" fontId="0" fillId="18" borderId="3" xfId="0" applyFill="1" applyBorder="1" applyAlignment="1">
      <alignment horizontal="center" vertical="center"/>
    </xf>
    <xf numFmtId="0" fontId="0" fillId="18" borderId="18" xfId="0" applyFill="1" applyBorder="1" applyAlignment="1">
      <alignment horizontal="center" vertical="center"/>
    </xf>
    <xf numFmtId="0" fontId="0" fillId="18" borderId="13" xfId="0" applyFill="1" applyBorder="1" applyAlignment="1">
      <alignment horizontal="center" vertical="center"/>
    </xf>
    <xf numFmtId="0" fontId="0" fillId="18" borderId="14" xfId="0" applyFill="1" applyBorder="1" applyAlignment="1">
      <alignment horizontal="center" vertical="center"/>
    </xf>
    <xf numFmtId="0" fontId="0" fillId="19" borderId="3" xfId="0" applyFill="1" applyBorder="1" applyAlignment="1">
      <alignment horizontal="center" vertical="center"/>
    </xf>
    <xf numFmtId="0" fontId="0" fillId="19" borderId="19" xfId="0" applyFill="1" applyBorder="1" applyAlignment="1">
      <alignment horizontal="center" vertical="center"/>
    </xf>
    <xf numFmtId="0" fontId="0" fillId="19" borderId="15" xfId="0" applyFill="1" applyBorder="1" applyAlignment="1">
      <alignment horizontal="center" vertical="center"/>
    </xf>
    <xf numFmtId="0" fontId="0" fillId="19" borderId="13" xfId="0" applyFill="1" applyBorder="1" applyAlignment="1">
      <alignment horizontal="center" vertical="center"/>
    </xf>
    <xf numFmtId="0" fontId="0" fillId="19" borderId="16" xfId="0" applyFill="1" applyBorder="1" applyAlignment="1">
      <alignment horizontal="center" vertical="center"/>
    </xf>
    <xf numFmtId="0" fontId="2" fillId="20" borderId="3" xfId="0" applyFont="1" applyFill="1" applyBorder="1" applyAlignment="1">
      <alignment horizontal="center" vertical="center"/>
    </xf>
    <xf numFmtId="0" fontId="2" fillId="20" borderId="19" xfId="0" applyFont="1" applyFill="1" applyBorder="1" applyAlignment="1">
      <alignment horizontal="center" vertical="center"/>
    </xf>
    <xf numFmtId="0" fontId="2" fillId="20" borderId="15" xfId="0" applyFont="1" applyFill="1" applyBorder="1" applyAlignment="1">
      <alignment horizontal="center" vertical="center"/>
    </xf>
    <xf numFmtId="0" fontId="2" fillId="20" borderId="13" xfId="0" applyFont="1" applyFill="1" applyBorder="1" applyAlignment="1">
      <alignment horizontal="center" vertical="center"/>
    </xf>
    <xf numFmtId="0" fontId="2" fillId="20" borderId="16" xfId="0" applyFont="1" applyFill="1" applyBorder="1" applyAlignment="1">
      <alignment horizontal="center" vertical="center"/>
    </xf>
    <xf numFmtId="0" fontId="0" fillId="20" borderId="3" xfId="0" applyFill="1" applyBorder="1" applyAlignment="1">
      <alignment horizontal="center" vertical="center"/>
    </xf>
    <xf numFmtId="0" fontId="0" fillId="21" borderId="3" xfId="0" applyFill="1" applyBorder="1" applyAlignment="1">
      <alignment horizontal="center" vertical="center"/>
    </xf>
    <xf numFmtId="0" fontId="0" fillId="21" borderId="19" xfId="0" applyFill="1" applyBorder="1" applyAlignment="1">
      <alignment horizontal="center" vertical="center"/>
    </xf>
    <xf numFmtId="0" fontId="0" fillId="21" borderId="15" xfId="0" applyFill="1" applyBorder="1" applyAlignment="1">
      <alignment horizontal="center" vertical="center"/>
    </xf>
    <xf numFmtId="0" fontId="0" fillId="21" borderId="13" xfId="0" applyFill="1" applyBorder="1" applyAlignment="1">
      <alignment horizontal="center" vertical="center"/>
    </xf>
    <xf numFmtId="0" fontId="0" fillId="21" borderId="1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zoomScaleNormal="100" workbookViewId="0">
      <selection activeCell="L20" sqref="F12:L20"/>
    </sheetView>
  </sheetViews>
  <sheetFormatPr baseColWidth="10" defaultColWidth="9.140625" defaultRowHeight="15" x14ac:dyDescent="0.25"/>
  <cols>
    <col min="1" max="1" width="18.140625" customWidth="1"/>
    <col min="2" max="2" width="21" customWidth="1"/>
    <col min="3" max="3" width="8" customWidth="1"/>
    <col min="4" max="4" width="6.42578125" customWidth="1"/>
    <col min="5" max="5" width="6.28515625" customWidth="1"/>
    <col min="6" max="6" width="5.5703125" customWidth="1"/>
    <col min="7" max="7" width="15.28515625" customWidth="1"/>
    <col min="8" max="8" width="18.7109375" customWidth="1"/>
    <col min="9" max="9" width="13.140625" customWidth="1"/>
    <col min="10" max="10" width="17.7109375" customWidth="1"/>
    <col min="11" max="11" width="14.140625" customWidth="1"/>
    <col min="12" max="12" width="27.28515625" customWidth="1"/>
    <col min="13" max="13" width="11.140625" customWidth="1"/>
    <col min="14" max="14" width="15.42578125" customWidth="1"/>
    <col min="15" max="15" width="11.7109375" customWidth="1"/>
    <col min="16" max="16" width="20.28515625" customWidth="1"/>
    <col min="17" max="17" width="26.85546875" customWidth="1"/>
    <col min="18" max="18" width="25.140625" customWidth="1"/>
    <col min="19" max="19" width="16.7109375" customWidth="1"/>
  </cols>
  <sheetData>
    <row r="1" spans="1:19" ht="16.5" thickTop="1" thickBot="1" x14ac:dyDescent="0.3">
      <c r="A1" s="1" t="s">
        <v>0</v>
      </c>
      <c r="B1" s="2" t="s">
        <v>1</v>
      </c>
      <c r="C1" s="3" t="s">
        <v>24</v>
      </c>
      <c r="D1" s="3" t="s">
        <v>25</v>
      </c>
      <c r="E1" s="3">
        <v>0.1</v>
      </c>
      <c r="F1" s="2">
        <v>0.01</v>
      </c>
      <c r="G1" s="2" t="s">
        <v>21</v>
      </c>
      <c r="H1" s="2" t="s">
        <v>26</v>
      </c>
      <c r="I1" s="2" t="s">
        <v>19</v>
      </c>
      <c r="J1" s="4" t="s">
        <v>2</v>
      </c>
      <c r="K1" s="4" t="s">
        <v>20</v>
      </c>
      <c r="L1" s="4" t="s">
        <v>30</v>
      </c>
      <c r="M1" s="4" t="s">
        <v>22</v>
      </c>
      <c r="N1" s="4" t="s">
        <v>23</v>
      </c>
      <c r="O1" s="4" t="s">
        <v>27</v>
      </c>
      <c r="P1" s="4" t="s">
        <v>28</v>
      </c>
      <c r="Q1" s="4" t="s">
        <v>29</v>
      </c>
      <c r="R1" s="2" t="s">
        <v>31</v>
      </c>
      <c r="S1" s="38" t="s">
        <v>32</v>
      </c>
    </row>
    <row r="2" spans="1:19" ht="15.75" thickBot="1" x14ac:dyDescent="0.3">
      <c r="A2" s="5" t="s">
        <v>3</v>
      </c>
      <c r="B2" s="6" t="s">
        <v>11</v>
      </c>
      <c r="C2" s="7">
        <v>3</v>
      </c>
      <c r="D2" s="8">
        <v>58</v>
      </c>
      <c r="E2" s="7">
        <v>8</v>
      </c>
      <c r="F2" s="8">
        <v>0</v>
      </c>
      <c r="G2" s="7">
        <f t="shared" ref="G2:G9" si="0">(C2*60)+D2+(E2/10)+(F2/100)</f>
        <v>238.8</v>
      </c>
      <c r="H2" s="6">
        <v>9.1</v>
      </c>
      <c r="I2" s="9">
        <v>117</v>
      </c>
      <c r="J2" s="6">
        <v>90</v>
      </c>
      <c r="K2" s="9">
        <v>13.496759000000001</v>
      </c>
      <c r="L2" s="6">
        <f>24*3600</f>
        <v>86400</v>
      </c>
      <c r="M2" s="37">
        <f>N2/P2</f>
        <v>3.7980829346733667</v>
      </c>
      <c r="N2" s="10">
        <f t="shared" ref="N2:N9" si="1">L2/G2</f>
        <v>361.80904522613065</v>
      </c>
      <c r="O2" s="43">
        <f t="shared" ref="O2:O9" si="2">I2*(100/H2)</f>
        <v>1285.7142857142858</v>
      </c>
      <c r="P2" s="72">
        <f t="shared" ref="P2:P9" si="3">O2/K2</f>
        <v>95.260964926045261</v>
      </c>
      <c r="Q2" s="9">
        <f>4*90</f>
        <v>360</v>
      </c>
      <c r="R2" s="6">
        <f t="shared" ref="R2:R9" si="4">L2-Q2</f>
        <v>86040</v>
      </c>
      <c r="S2" s="44">
        <f t="shared" ref="S2:S9" si="5">R2/G2</f>
        <v>360.30150753768845</v>
      </c>
    </row>
    <row r="3" spans="1:19" ht="15.75" thickBot="1" x14ac:dyDescent="0.3">
      <c r="A3" s="75" t="s">
        <v>4</v>
      </c>
      <c r="B3" s="14" t="s">
        <v>12</v>
      </c>
      <c r="C3" s="12">
        <v>3</v>
      </c>
      <c r="D3" s="13">
        <v>53</v>
      </c>
      <c r="E3" s="12">
        <v>9</v>
      </c>
      <c r="F3" s="13">
        <v>7</v>
      </c>
      <c r="G3" s="12">
        <f t="shared" si="0"/>
        <v>233.97</v>
      </c>
      <c r="H3" s="14">
        <v>8.74</v>
      </c>
      <c r="I3" s="11">
        <v>117</v>
      </c>
      <c r="J3" s="14">
        <v>90</v>
      </c>
      <c r="K3" s="11">
        <v>13.496759000000001</v>
      </c>
      <c r="L3" s="14">
        <f t="shared" ref="L3:L9" si="6">24*3600</f>
        <v>86400</v>
      </c>
      <c r="M3" s="74">
        <f t="shared" ref="M3:M8" si="7">N3/P3</f>
        <v>3.723133692800852</v>
      </c>
      <c r="N3" s="48">
        <f t="shared" si="1"/>
        <v>369.27811257853568</v>
      </c>
      <c r="O3" s="73">
        <f t="shared" si="2"/>
        <v>1338.6727688787184</v>
      </c>
      <c r="P3" s="49">
        <f t="shared" si="3"/>
        <v>99.184757531694714</v>
      </c>
      <c r="Q3" s="11">
        <f>4*90</f>
        <v>360</v>
      </c>
      <c r="R3" s="14">
        <f t="shared" si="4"/>
        <v>86040</v>
      </c>
      <c r="S3" s="42">
        <f t="shared" si="5"/>
        <v>367.73945377612517</v>
      </c>
    </row>
    <row r="4" spans="1:19" ht="15.75" thickBot="1" x14ac:dyDescent="0.3">
      <c r="A4" s="15" t="s">
        <v>5</v>
      </c>
      <c r="B4" s="16" t="s">
        <v>13</v>
      </c>
      <c r="C4" s="18">
        <v>4</v>
      </c>
      <c r="D4" s="17">
        <v>10</v>
      </c>
      <c r="E4" s="18">
        <v>9</v>
      </c>
      <c r="F4" s="17">
        <v>4</v>
      </c>
      <c r="G4" s="18">
        <f t="shared" si="0"/>
        <v>250.94</v>
      </c>
      <c r="H4" s="16">
        <v>7.69</v>
      </c>
      <c r="I4" s="19">
        <v>117</v>
      </c>
      <c r="J4" s="16">
        <v>90</v>
      </c>
      <c r="K4" s="19">
        <v>13.496759000000001</v>
      </c>
      <c r="L4" s="16">
        <f t="shared" si="6"/>
        <v>86400</v>
      </c>
      <c r="M4" s="45">
        <f t="shared" si="7"/>
        <v>3.0543149647050174</v>
      </c>
      <c r="N4" s="76">
        <f t="shared" si="1"/>
        <v>344.30541165218779</v>
      </c>
      <c r="O4" s="46">
        <f t="shared" si="2"/>
        <v>1521.4564369310792</v>
      </c>
      <c r="P4" s="77">
        <f t="shared" si="3"/>
        <v>112.72753976944236</v>
      </c>
      <c r="Q4" s="19">
        <f>3*90</f>
        <v>270</v>
      </c>
      <c r="R4" s="16">
        <f t="shared" si="4"/>
        <v>86130</v>
      </c>
      <c r="S4" s="47">
        <f t="shared" si="5"/>
        <v>343.22945724077471</v>
      </c>
    </row>
    <row r="5" spans="1:19" ht="15.75" thickBot="1" x14ac:dyDescent="0.3">
      <c r="A5" s="81" t="s">
        <v>6</v>
      </c>
      <c r="B5" s="23" t="s">
        <v>14</v>
      </c>
      <c r="C5" s="21">
        <v>4</v>
      </c>
      <c r="D5" s="22">
        <v>0</v>
      </c>
      <c r="E5" s="21">
        <v>1</v>
      </c>
      <c r="F5" s="22">
        <v>2</v>
      </c>
      <c r="G5" s="21">
        <f t="shared" si="0"/>
        <v>240.12</v>
      </c>
      <c r="H5" s="23">
        <v>9.4499999999999993</v>
      </c>
      <c r="I5" s="20">
        <v>117</v>
      </c>
      <c r="J5" s="23">
        <v>90</v>
      </c>
      <c r="K5" s="20">
        <v>13.496759000000001</v>
      </c>
      <c r="L5" s="23">
        <f t="shared" si="6"/>
        <v>86400</v>
      </c>
      <c r="M5" s="80">
        <f t="shared" si="7"/>
        <v>3.9224809918117867</v>
      </c>
      <c r="N5" s="53">
        <f t="shared" si="1"/>
        <v>359.82008995502247</v>
      </c>
      <c r="O5" s="79">
        <f t="shared" si="2"/>
        <v>1238.0952380952381</v>
      </c>
      <c r="P5" s="54">
        <f t="shared" si="3"/>
        <v>91.732781039895428</v>
      </c>
      <c r="Q5" s="20">
        <v>360</v>
      </c>
      <c r="R5" s="23">
        <f t="shared" si="4"/>
        <v>86040</v>
      </c>
      <c r="S5" s="78">
        <f t="shared" si="5"/>
        <v>358.32083958020991</v>
      </c>
    </row>
    <row r="6" spans="1:19" ht="15.75" thickBot="1" x14ac:dyDescent="0.3">
      <c r="A6" s="24" t="s">
        <v>7</v>
      </c>
      <c r="B6" s="25" t="s">
        <v>15</v>
      </c>
      <c r="C6" s="27">
        <v>3</v>
      </c>
      <c r="D6" s="26">
        <v>50</v>
      </c>
      <c r="E6" s="27">
        <v>1</v>
      </c>
      <c r="F6" s="26">
        <v>0</v>
      </c>
      <c r="G6" s="27">
        <f t="shared" si="0"/>
        <v>230.1</v>
      </c>
      <c r="H6" s="25">
        <v>8.6999999999999993</v>
      </c>
      <c r="I6" s="28">
        <v>117</v>
      </c>
      <c r="J6" s="25">
        <v>90</v>
      </c>
      <c r="K6" s="28">
        <v>13.496759000000001</v>
      </c>
      <c r="L6" s="25">
        <f t="shared" si="6"/>
        <v>86400</v>
      </c>
      <c r="M6" s="50">
        <f t="shared" si="7"/>
        <v>3.7684261414100888</v>
      </c>
      <c r="N6" s="83">
        <f t="shared" si="1"/>
        <v>375.48891786179922</v>
      </c>
      <c r="O6" s="51">
        <f t="shared" si="2"/>
        <v>1344.8275862068967</v>
      </c>
      <c r="P6" s="82">
        <f t="shared" si="3"/>
        <v>99.640779405403677</v>
      </c>
      <c r="Q6" s="28">
        <v>360</v>
      </c>
      <c r="R6" s="25">
        <f t="shared" si="4"/>
        <v>86040</v>
      </c>
      <c r="S6" s="52">
        <f t="shared" si="5"/>
        <v>373.92438070404171</v>
      </c>
    </row>
    <row r="7" spans="1:19" ht="15.75" thickBot="1" x14ac:dyDescent="0.3">
      <c r="A7" s="84" t="s">
        <v>8</v>
      </c>
      <c r="B7" s="32" t="s">
        <v>16</v>
      </c>
      <c r="C7" s="30">
        <v>4</v>
      </c>
      <c r="D7" s="31">
        <v>2</v>
      </c>
      <c r="E7" s="30">
        <v>0</v>
      </c>
      <c r="F7" s="31">
        <v>5</v>
      </c>
      <c r="G7" s="30">
        <f t="shared" si="0"/>
        <v>242.05</v>
      </c>
      <c r="H7" s="32">
        <v>9.76</v>
      </c>
      <c r="I7" s="29">
        <v>117</v>
      </c>
      <c r="J7" s="32">
        <v>90</v>
      </c>
      <c r="K7" s="29">
        <v>13.496759000000001</v>
      </c>
      <c r="L7" s="32">
        <f t="shared" si="6"/>
        <v>86400</v>
      </c>
      <c r="M7" s="85">
        <f t="shared" si="7"/>
        <v>4.0188528475172012</v>
      </c>
      <c r="N7" s="55">
        <f t="shared" si="1"/>
        <v>356.95104317289815</v>
      </c>
      <c r="O7" s="86">
        <f t="shared" si="2"/>
        <v>1198.7704918032787</v>
      </c>
      <c r="P7" s="56">
        <f t="shared" si="3"/>
        <v>88.81913737981678</v>
      </c>
      <c r="Q7" s="29">
        <v>360</v>
      </c>
      <c r="R7" s="32">
        <f t="shared" si="4"/>
        <v>86040</v>
      </c>
      <c r="S7" s="39">
        <f t="shared" si="5"/>
        <v>355.46374715967772</v>
      </c>
    </row>
    <row r="8" spans="1:19" ht="15.75" thickBot="1" x14ac:dyDescent="0.3">
      <c r="A8" s="57" t="s">
        <v>9</v>
      </c>
      <c r="B8" s="60" t="s">
        <v>17</v>
      </c>
      <c r="C8" s="34">
        <v>4</v>
      </c>
      <c r="D8" s="61">
        <v>13</v>
      </c>
      <c r="E8" s="34">
        <v>9</v>
      </c>
      <c r="F8" s="61">
        <v>6</v>
      </c>
      <c r="G8" s="34">
        <f t="shared" si="0"/>
        <v>253.96</v>
      </c>
      <c r="H8" s="60">
        <v>6.74</v>
      </c>
      <c r="I8" s="33">
        <v>117</v>
      </c>
      <c r="J8" s="60">
        <v>90</v>
      </c>
      <c r="K8" s="33">
        <v>13.496759000000001</v>
      </c>
      <c r="L8" s="60">
        <f t="shared" si="6"/>
        <v>86400</v>
      </c>
      <c r="M8" s="58">
        <f t="shared" si="7"/>
        <v>2.6451600322764337</v>
      </c>
      <c r="N8" s="62">
        <f t="shared" si="1"/>
        <v>340.21105685934793</v>
      </c>
      <c r="O8" s="59">
        <f t="shared" si="2"/>
        <v>1735.9050445103858</v>
      </c>
      <c r="P8" s="63">
        <f t="shared" si="3"/>
        <v>128.61643632448246</v>
      </c>
      <c r="Q8" s="33">
        <f>3*90</f>
        <v>270</v>
      </c>
      <c r="R8" s="60">
        <f t="shared" si="4"/>
        <v>86130</v>
      </c>
      <c r="S8" s="40">
        <f t="shared" si="5"/>
        <v>339.14789730666246</v>
      </c>
    </row>
    <row r="9" spans="1:19" ht="15.75" thickBot="1" x14ac:dyDescent="0.3">
      <c r="A9" s="64" t="s">
        <v>10</v>
      </c>
      <c r="B9" s="35" t="s">
        <v>18</v>
      </c>
      <c r="C9" s="66">
        <v>3</v>
      </c>
      <c r="D9" s="36">
        <v>54</v>
      </c>
      <c r="E9" s="66">
        <v>4</v>
      </c>
      <c r="F9" s="36">
        <v>4</v>
      </c>
      <c r="G9" s="66">
        <f t="shared" si="0"/>
        <v>234.44</v>
      </c>
      <c r="H9" s="35">
        <v>8.86</v>
      </c>
      <c r="I9" s="65">
        <v>117</v>
      </c>
      <c r="J9" s="35">
        <v>90</v>
      </c>
      <c r="K9" s="65">
        <v>13.496759000000001</v>
      </c>
      <c r="L9" s="35">
        <f t="shared" si="6"/>
        <v>86400</v>
      </c>
      <c r="M9" s="67">
        <f>(N9/P9)</f>
        <v>3.7666856978462584</v>
      </c>
      <c r="N9" s="69">
        <f t="shared" si="1"/>
        <v>368.53779218563386</v>
      </c>
      <c r="O9" s="68">
        <f t="shared" si="2"/>
        <v>1320.5417607223478</v>
      </c>
      <c r="P9" s="70">
        <f t="shared" si="3"/>
        <v>97.841397384538595</v>
      </c>
      <c r="Q9" s="67">
        <v>360</v>
      </c>
      <c r="R9" s="71">
        <f t="shared" si="4"/>
        <v>86040</v>
      </c>
      <c r="S9" s="41">
        <f t="shared" si="5"/>
        <v>367.00221805152705</v>
      </c>
    </row>
    <row r="10" spans="1:19" ht="15.75" thickTop="1" x14ac:dyDescent="0.25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</row>
    <row r="11" spans="1:19" ht="15.75" thickBot="1" x14ac:dyDescent="0.3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</row>
    <row r="12" spans="1:19" ht="16.5" thickTop="1" thickBot="1" x14ac:dyDescent="0.3">
      <c r="A12" s="87"/>
      <c r="B12" s="87"/>
      <c r="C12" s="87"/>
      <c r="D12" s="87"/>
      <c r="E12" s="87"/>
      <c r="F12" s="88" t="s">
        <v>33</v>
      </c>
      <c r="G12" s="89" t="s">
        <v>0</v>
      </c>
      <c r="H12" s="89" t="s">
        <v>1</v>
      </c>
      <c r="I12" s="95" t="s">
        <v>34</v>
      </c>
      <c r="J12" s="88" t="s">
        <v>38</v>
      </c>
      <c r="K12" s="89" t="s">
        <v>36</v>
      </c>
      <c r="L12" s="90" t="s">
        <v>37</v>
      </c>
      <c r="M12" s="87"/>
      <c r="N12" s="87"/>
      <c r="O12" s="87"/>
      <c r="P12" s="87"/>
      <c r="Q12" s="87"/>
      <c r="R12" s="87"/>
      <c r="S12" s="87"/>
    </row>
    <row r="13" spans="1:19" ht="16.5" thickTop="1" thickBot="1" x14ac:dyDescent="0.3">
      <c r="A13" s="87"/>
      <c r="B13" s="87"/>
      <c r="C13" s="87"/>
      <c r="D13" s="87"/>
      <c r="E13" s="87"/>
      <c r="F13" s="100">
        <v>1</v>
      </c>
      <c r="G13" s="101" t="s">
        <v>7</v>
      </c>
      <c r="H13" s="102" t="s">
        <v>15</v>
      </c>
      <c r="I13" s="102">
        <v>373.92</v>
      </c>
      <c r="J13" s="102">
        <f t="shared" ref="J13:J20" si="8">K13/L13</f>
        <v>211.15933578577412</v>
      </c>
      <c r="K13" s="102">
        <f t="shared" ref="K13:K20" si="9">13.496759*I13</f>
        <v>5046.7081252800008</v>
      </c>
      <c r="L13" s="103">
        <f t="shared" ref="L13:L18" si="10">86040/3600</f>
        <v>23.9</v>
      </c>
      <c r="M13" s="87"/>
      <c r="N13" s="87"/>
      <c r="O13" s="87"/>
      <c r="P13" s="87"/>
      <c r="Q13" s="87"/>
      <c r="R13" s="87"/>
      <c r="S13" s="87"/>
    </row>
    <row r="14" spans="1:19" ht="16.5" thickTop="1" thickBot="1" x14ac:dyDescent="0.3">
      <c r="A14" s="87"/>
      <c r="B14" s="87"/>
      <c r="C14" s="87"/>
      <c r="D14" s="87"/>
      <c r="E14" s="87"/>
      <c r="F14" s="109"/>
      <c r="G14" s="110" t="s">
        <v>4</v>
      </c>
      <c r="H14" s="111" t="s">
        <v>12</v>
      </c>
      <c r="I14" s="111">
        <v>367.74</v>
      </c>
      <c r="J14" s="112">
        <f t="shared" si="8"/>
        <v>207.66937885606697</v>
      </c>
      <c r="K14" s="112">
        <f t="shared" si="9"/>
        <v>4963.2981546600004</v>
      </c>
      <c r="L14" s="113">
        <f t="shared" si="10"/>
        <v>23.9</v>
      </c>
      <c r="M14" s="87"/>
      <c r="N14" s="87"/>
      <c r="O14" s="87"/>
      <c r="P14" s="87"/>
      <c r="Q14" s="87"/>
      <c r="R14" s="87"/>
      <c r="S14" s="87"/>
    </row>
    <row r="15" spans="1:19" ht="16.5" thickTop="1" thickBot="1" x14ac:dyDescent="0.3">
      <c r="A15" s="87"/>
      <c r="B15" s="87"/>
      <c r="C15" s="87"/>
      <c r="D15" s="87"/>
      <c r="E15" s="87"/>
      <c r="F15" s="115">
        <v>2</v>
      </c>
      <c r="G15" s="116" t="s">
        <v>10</v>
      </c>
      <c r="H15" s="117" t="s">
        <v>18</v>
      </c>
      <c r="I15" s="117">
        <v>367</v>
      </c>
      <c r="J15" s="118">
        <f t="shared" si="8"/>
        <v>207.25148757322179</v>
      </c>
      <c r="K15" s="118">
        <f t="shared" si="9"/>
        <v>4953.3105530000003</v>
      </c>
      <c r="L15" s="119">
        <f t="shared" si="10"/>
        <v>23.9</v>
      </c>
      <c r="M15" s="87"/>
      <c r="N15" s="87"/>
      <c r="O15" s="87"/>
      <c r="P15" s="87"/>
      <c r="Q15" s="87"/>
      <c r="R15" s="87"/>
      <c r="S15" s="87"/>
    </row>
    <row r="16" spans="1:19" ht="16.5" thickTop="1" thickBot="1" x14ac:dyDescent="0.3">
      <c r="A16" s="87"/>
      <c r="B16" s="87"/>
      <c r="C16" s="87"/>
      <c r="D16" s="87"/>
      <c r="E16" s="87"/>
      <c r="F16" s="104">
        <v>3</v>
      </c>
      <c r="G16" s="105" t="s">
        <v>3</v>
      </c>
      <c r="H16" s="106" t="s">
        <v>11</v>
      </c>
      <c r="I16" s="106">
        <v>360.3</v>
      </c>
      <c r="J16" s="107">
        <f t="shared" si="8"/>
        <v>203.46787730962347</v>
      </c>
      <c r="K16" s="107">
        <f t="shared" si="9"/>
        <v>4862.8822677000007</v>
      </c>
      <c r="L16" s="108">
        <f t="shared" si="10"/>
        <v>23.9</v>
      </c>
      <c r="M16" s="99"/>
      <c r="N16" s="87"/>
      <c r="O16" s="87"/>
      <c r="P16" s="87"/>
      <c r="Q16" s="87"/>
      <c r="R16" s="87"/>
      <c r="S16" s="87"/>
    </row>
    <row r="17" spans="6:13" ht="16.5" thickTop="1" thickBot="1" x14ac:dyDescent="0.3">
      <c r="F17" s="114">
        <v>4</v>
      </c>
      <c r="G17" s="96" t="s">
        <v>6</v>
      </c>
      <c r="H17" s="92" t="s">
        <v>14</v>
      </c>
      <c r="I17" s="92">
        <v>358.32</v>
      </c>
      <c r="J17" s="91">
        <f t="shared" si="8"/>
        <v>202.34973576903766</v>
      </c>
      <c r="K17" s="91">
        <f t="shared" si="9"/>
        <v>4836.1586848799998</v>
      </c>
      <c r="L17" s="93">
        <f t="shared" si="10"/>
        <v>23.9</v>
      </c>
      <c r="M17" s="99"/>
    </row>
    <row r="18" spans="6:13" ht="16.5" thickTop="1" thickBot="1" x14ac:dyDescent="0.3">
      <c r="F18" s="98">
        <v>5</v>
      </c>
      <c r="G18" s="97" t="s">
        <v>8</v>
      </c>
      <c r="H18" s="94" t="s">
        <v>35</v>
      </c>
      <c r="I18" s="94">
        <v>355.46</v>
      </c>
      <c r="J18" s="91">
        <f t="shared" si="8"/>
        <v>200.73464243263601</v>
      </c>
      <c r="K18" s="91">
        <f t="shared" si="9"/>
        <v>4797.5579541400002</v>
      </c>
      <c r="L18" s="93">
        <f t="shared" si="10"/>
        <v>23.9</v>
      </c>
      <c r="M18" s="99"/>
    </row>
    <row r="19" spans="6:13" ht="16.5" thickTop="1" thickBot="1" x14ac:dyDescent="0.3">
      <c r="F19" s="114">
        <v>6</v>
      </c>
      <c r="G19" s="96" t="s">
        <v>5</v>
      </c>
      <c r="H19" s="92" t="s">
        <v>13</v>
      </c>
      <c r="I19" s="92">
        <v>343.23</v>
      </c>
      <c r="J19" s="91">
        <f t="shared" si="8"/>
        <v>193.62560466332289</v>
      </c>
      <c r="K19" s="91">
        <f t="shared" si="9"/>
        <v>4632.4925915700005</v>
      </c>
      <c r="L19" s="93">
        <f>86130/3600</f>
        <v>23.925000000000001</v>
      </c>
      <c r="M19" s="99"/>
    </row>
    <row r="20" spans="6:13" ht="16.5" thickTop="1" thickBot="1" x14ac:dyDescent="0.3">
      <c r="F20" s="98">
        <v>7</v>
      </c>
      <c r="G20" s="97" t="s">
        <v>9</v>
      </c>
      <c r="H20" s="94" t="s">
        <v>17</v>
      </c>
      <c r="I20" s="94">
        <v>339.15</v>
      </c>
      <c r="J20" s="91">
        <f t="shared" si="8"/>
        <v>191.52409267154815</v>
      </c>
      <c r="K20" s="91">
        <f t="shared" si="9"/>
        <v>4577.4258148500003</v>
      </c>
      <c r="L20" s="93">
        <f>86040/3600</f>
        <v>23.9</v>
      </c>
      <c r="M20" s="99"/>
    </row>
    <row r="21" spans="6:13" ht="15.75" thickTop="1" x14ac:dyDescent="0.25"/>
  </sheetData>
  <sortState ref="F13:L20">
    <sortCondition descending="1" ref="I1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9"/>
    </sheetView>
  </sheetViews>
  <sheetFormatPr baseColWidth="10" defaultRowHeight="15" x14ac:dyDescent="0.25"/>
  <cols>
    <col min="1" max="3" width="11.42578125" customWidth="1"/>
    <col min="7" max="7" width="11.42578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2015-01-09T10:03:02Z</dcterms:modified>
</cp:coreProperties>
</file>